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JSK\Documents\doc\doc_2018\3GPP\WG4 #86bis Melbourne\NR\Sync raster\"/>
    </mc:Choice>
  </mc:AlternateContent>
  <bookViews>
    <workbookView xWindow="0" yWindow="0" windowWidth="11505" windowHeight="6330" xr2:uid="{00000000-000D-0000-FFFF-FFFF00000000}"/>
  </bookViews>
  <sheets>
    <sheet name="Sync raster" sheetId="8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2" i="8" l="1"/>
  <c r="P32" i="8" s="1"/>
  <c r="M32" i="8"/>
  <c r="N32" i="8" s="1"/>
  <c r="O31" i="8"/>
  <c r="P31" i="8" s="1"/>
  <c r="M31" i="8"/>
  <c r="N31" i="8" s="1"/>
  <c r="O30" i="8"/>
  <c r="P30" i="8" s="1"/>
  <c r="M30" i="8"/>
  <c r="N30" i="8" s="1"/>
  <c r="P29" i="8"/>
  <c r="O29" i="8"/>
  <c r="M29" i="8"/>
  <c r="N29" i="8" s="1"/>
  <c r="O28" i="8"/>
  <c r="P28" i="8" s="1"/>
  <c r="M28" i="8"/>
  <c r="N28" i="8" s="1"/>
  <c r="O27" i="8"/>
  <c r="P27" i="8" s="1"/>
  <c r="M27" i="8"/>
  <c r="N27" i="8" s="1"/>
  <c r="O26" i="8"/>
  <c r="P26" i="8" s="1"/>
  <c r="M26" i="8"/>
  <c r="N26" i="8" s="1"/>
  <c r="P25" i="8"/>
  <c r="O25" i="8"/>
  <c r="M25" i="8"/>
  <c r="N25" i="8" s="1"/>
  <c r="O24" i="8"/>
  <c r="P24" i="8" s="1"/>
  <c r="M24" i="8"/>
  <c r="N24" i="8" s="1"/>
  <c r="O21" i="8"/>
  <c r="P21" i="8" s="1"/>
  <c r="M21" i="8"/>
  <c r="N21" i="8" s="1"/>
  <c r="O20" i="8"/>
  <c r="P20" i="8" s="1"/>
  <c r="M20" i="8"/>
  <c r="N20" i="8" s="1"/>
  <c r="O19" i="8"/>
  <c r="P19" i="8" s="1"/>
  <c r="M19" i="8"/>
  <c r="N19" i="8" s="1"/>
  <c r="O18" i="8"/>
  <c r="P18" i="8" s="1"/>
  <c r="M18" i="8"/>
  <c r="N18" i="8" s="1"/>
  <c r="O17" i="8"/>
  <c r="P17" i="8" s="1"/>
  <c r="M17" i="8"/>
  <c r="N17" i="8" s="1"/>
  <c r="O16" i="8"/>
  <c r="P16" i="8" s="1"/>
  <c r="M16" i="8"/>
  <c r="N16" i="8" s="1"/>
  <c r="O15" i="8"/>
  <c r="P15" i="8" s="1"/>
  <c r="M15" i="8"/>
  <c r="N15" i="8" s="1"/>
  <c r="O14" i="8"/>
  <c r="P14" i="8" s="1"/>
  <c r="M14" i="8"/>
  <c r="N14" i="8" s="1"/>
  <c r="O13" i="8"/>
  <c r="P13" i="8" s="1"/>
  <c r="M13" i="8"/>
  <c r="N13" i="8" s="1"/>
  <c r="J18" i="8"/>
  <c r="AA37" i="8"/>
  <c r="AB37" i="8"/>
  <c r="AC37" i="8"/>
  <c r="AD37" i="8"/>
  <c r="AA38" i="8"/>
  <c r="AB38" i="8"/>
  <c r="AC38" i="8"/>
  <c r="AD38" i="8"/>
  <c r="AA39" i="8"/>
  <c r="AB39" i="8"/>
  <c r="AC39" i="8"/>
  <c r="AD39" i="8"/>
  <c r="AA40" i="8"/>
  <c r="AB40" i="8"/>
  <c r="AC40" i="8"/>
  <c r="AD40" i="8"/>
  <c r="AA41" i="8"/>
  <c r="AB41" i="8"/>
  <c r="AC41" i="8"/>
  <c r="AD41" i="8"/>
  <c r="AA42" i="8"/>
  <c r="AB42" i="8"/>
  <c r="AC42" i="8"/>
  <c r="AD42" i="8"/>
  <c r="M38" i="8"/>
  <c r="N38" i="8" s="1"/>
  <c r="O38" i="8"/>
  <c r="P38" i="8"/>
  <c r="M39" i="8"/>
  <c r="N39" i="8" s="1"/>
  <c r="O39" i="8"/>
  <c r="P39" i="8"/>
  <c r="M40" i="8"/>
  <c r="N40" i="8" s="1"/>
  <c r="O40" i="8"/>
  <c r="P40" i="8"/>
  <c r="M41" i="8"/>
  <c r="N41" i="8" s="1"/>
  <c r="O41" i="8"/>
  <c r="P41" i="8"/>
  <c r="M42" i="8"/>
  <c r="N42" i="8" s="1"/>
  <c r="O42" i="8"/>
  <c r="P42" i="8"/>
  <c r="P37" i="8"/>
  <c r="N37" i="8"/>
  <c r="O33" i="8"/>
  <c r="P33" i="8" s="1"/>
  <c r="M33" i="8"/>
  <c r="N33" i="8" s="1"/>
  <c r="O34" i="8"/>
  <c r="P34" i="8" s="1"/>
  <c r="M34" i="8"/>
  <c r="N34" i="8" s="1"/>
  <c r="O35" i="8"/>
  <c r="P35" i="8" s="1"/>
  <c r="M35" i="8"/>
  <c r="N35" i="8" s="1"/>
  <c r="P22" i="8"/>
  <c r="N22" i="8"/>
  <c r="Q18" i="8" l="1"/>
  <c r="S18" i="8" s="1"/>
  <c r="I23" i="8"/>
  <c r="I4" i="8" l="1"/>
  <c r="I40" i="8"/>
  <c r="K40" i="8" s="1"/>
  <c r="D40" i="8"/>
  <c r="K23" i="8"/>
  <c r="D23" i="8"/>
  <c r="J40" i="8" l="1"/>
  <c r="O23" i="8"/>
  <c r="AC23" i="8" s="1"/>
  <c r="J23" i="8"/>
  <c r="M23" i="8" s="1"/>
  <c r="AA23" i="8" s="1"/>
  <c r="I14" i="8"/>
  <c r="I6" i="8" l="1"/>
  <c r="I5" i="8"/>
  <c r="K4" i="8"/>
  <c r="J5" i="8" s="1"/>
  <c r="N23" i="8" s="1"/>
  <c r="Q23" i="8" l="1"/>
  <c r="S23" i="8" s="1"/>
  <c r="AB23" i="8"/>
  <c r="P23" i="8"/>
  <c r="K5" i="8"/>
  <c r="J6" i="8" s="1"/>
  <c r="R23" i="8" l="1"/>
  <c r="T23" i="8" s="1"/>
  <c r="AD23" i="8"/>
  <c r="K6" i="8"/>
  <c r="R40" i="8"/>
  <c r="T40" i="8" s="1"/>
  <c r="Q40" i="8"/>
  <c r="S40" i="8" s="1"/>
  <c r="I7" i="8"/>
  <c r="I12" i="8"/>
  <c r="J12" i="8" s="1"/>
  <c r="M12" i="8" s="1"/>
  <c r="AA12" i="8" l="1"/>
  <c r="N12" i="8"/>
  <c r="AB12" i="8" s="1"/>
  <c r="K12" i="8"/>
  <c r="I38" i="8"/>
  <c r="K38" i="8" s="1"/>
  <c r="Q12" i="8" l="1"/>
  <c r="O12" i="8"/>
  <c r="J38" i="8"/>
  <c r="I42" i="8"/>
  <c r="I41" i="8"/>
  <c r="I39" i="8"/>
  <c r="I37" i="8"/>
  <c r="I35" i="8"/>
  <c r="I34" i="8"/>
  <c r="I33" i="8"/>
  <c r="I27" i="8"/>
  <c r="I22" i="8"/>
  <c r="I16" i="8"/>
  <c r="I13" i="8"/>
  <c r="I15" i="8"/>
  <c r="I17" i="8"/>
  <c r="I18" i="8"/>
  <c r="I19" i="8"/>
  <c r="I20" i="8"/>
  <c r="I21" i="8"/>
  <c r="I24" i="8"/>
  <c r="I25" i="8"/>
  <c r="I26" i="8"/>
  <c r="I32" i="8"/>
  <c r="I31" i="8"/>
  <c r="I30" i="8"/>
  <c r="I29" i="8"/>
  <c r="I28" i="8"/>
  <c r="AC12" i="8" l="1"/>
  <c r="P12" i="8"/>
  <c r="AD12" i="8" s="1"/>
  <c r="J28" i="8"/>
  <c r="K28" i="8"/>
  <c r="J32" i="8"/>
  <c r="K32" i="8"/>
  <c r="J21" i="8"/>
  <c r="K21" i="8"/>
  <c r="J17" i="8"/>
  <c r="K17" i="8"/>
  <c r="K16" i="8"/>
  <c r="J16" i="8"/>
  <c r="J34" i="8"/>
  <c r="AA34" i="8" s="1"/>
  <c r="K34" i="8"/>
  <c r="J41" i="8"/>
  <c r="K41" i="8"/>
  <c r="K29" i="8"/>
  <c r="J29" i="8"/>
  <c r="J26" i="8"/>
  <c r="K26" i="8"/>
  <c r="K20" i="8"/>
  <c r="J20" i="8"/>
  <c r="J15" i="8"/>
  <c r="K15" i="8"/>
  <c r="K22" i="8"/>
  <c r="J22" i="8"/>
  <c r="M22" i="8" s="1"/>
  <c r="K35" i="8"/>
  <c r="AC35" i="8" s="1"/>
  <c r="J35" i="8"/>
  <c r="AA35" i="8" s="1"/>
  <c r="K42" i="8"/>
  <c r="J42" i="8"/>
  <c r="J30" i="8"/>
  <c r="K30" i="8"/>
  <c r="K25" i="8"/>
  <c r="J25" i="8"/>
  <c r="J19" i="8"/>
  <c r="K19" i="8"/>
  <c r="K14" i="8"/>
  <c r="J14" i="8"/>
  <c r="K27" i="8"/>
  <c r="J27" i="8"/>
  <c r="J37" i="8"/>
  <c r="M37" i="8" s="1"/>
  <c r="K37" i="8"/>
  <c r="O37" i="8" s="1"/>
  <c r="K31" i="8"/>
  <c r="J31" i="8"/>
  <c r="J24" i="8"/>
  <c r="K24" i="8"/>
  <c r="K18" i="8"/>
  <c r="J13" i="8"/>
  <c r="K13" i="8"/>
  <c r="K33" i="8"/>
  <c r="J33" i="8"/>
  <c r="AA33" i="8" s="1"/>
  <c r="K39" i="8"/>
  <c r="J39" i="8"/>
  <c r="D38" i="8"/>
  <c r="D39" i="8"/>
  <c r="D41" i="8"/>
  <c r="D42" i="8"/>
  <c r="D37" i="8"/>
  <c r="D13" i="8"/>
  <c r="D14" i="8"/>
  <c r="D15" i="8"/>
  <c r="D16" i="8"/>
  <c r="D17" i="8"/>
  <c r="D18" i="8"/>
  <c r="D19" i="8"/>
  <c r="D20" i="8"/>
  <c r="D21" i="8"/>
  <c r="D22" i="8"/>
  <c r="D24" i="8"/>
  <c r="D25" i="8"/>
  <c r="D26" i="8"/>
  <c r="D27" i="8"/>
  <c r="D28" i="8"/>
  <c r="D29" i="8"/>
  <c r="D30" i="8"/>
  <c r="D31" i="8"/>
  <c r="D32" i="8"/>
  <c r="D33" i="8"/>
  <c r="D34" i="8"/>
  <c r="D35" i="8"/>
  <c r="D12" i="8"/>
  <c r="R12" i="8" l="1"/>
  <c r="T12" i="8" s="1"/>
  <c r="AB22" i="8"/>
  <c r="AA22" i="8"/>
  <c r="Q19" i="8"/>
  <c r="AA19" i="8"/>
  <c r="Q30" i="8"/>
  <c r="AA30" i="8"/>
  <c r="Q15" i="8"/>
  <c r="AA15" i="8"/>
  <c r="Q26" i="8"/>
  <c r="AA26" i="8"/>
  <c r="Q28" i="8"/>
  <c r="AA28" i="8"/>
  <c r="Q17" i="8"/>
  <c r="AA17" i="8"/>
  <c r="AC33" i="8"/>
  <c r="AC34" i="8"/>
  <c r="O22" i="8"/>
  <c r="AC13" i="8"/>
  <c r="AA14" i="8"/>
  <c r="AA13" i="8"/>
  <c r="AC14" i="8"/>
  <c r="S12" i="8"/>
  <c r="AB17" i="8" l="1"/>
  <c r="AD22" i="8"/>
  <c r="AC22" i="8"/>
  <c r="AA18" i="8"/>
  <c r="Q27" i="8"/>
  <c r="AA27" i="8"/>
  <c r="R32" i="8"/>
  <c r="AC32" i="8"/>
  <c r="R25" i="8"/>
  <c r="AC25" i="8"/>
  <c r="R19" i="8"/>
  <c r="AC19" i="8"/>
  <c r="S15" i="8"/>
  <c r="AB15" i="8"/>
  <c r="Q21" i="8"/>
  <c r="AA21" i="8"/>
  <c r="R21" i="8"/>
  <c r="AC21" i="8"/>
  <c r="R24" i="8"/>
  <c r="AC24" i="8"/>
  <c r="R31" i="8"/>
  <c r="AC31" i="8"/>
  <c r="R16" i="8"/>
  <c r="AC16" i="8"/>
  <c r="Q16" i="8"/>
  <c r="AA16" i="8"/>
  <c r="Q32" i="8"/>
  <c r="AA32" i="8"/>
  <c r="Q24" i="8"/>
  <c r="AA24" i="8"/>
  <c r="Q20" i="8"/>
  <c r="AA20" i="8"/>
  <c r="R26" i="8"/>
  <c r="AC26" i="8"/>
  <c r="S26" i="8"/>
  <c r="AB26" i="8"/>
  <c r="S30" i="8"/>
  <c r="AB30" i="8"/>
  <c r="R28" i="8"/>
  <c r="AC28" i="8"/>
  <c r="R20" i="8"/>
  <c r="AC20" i="8"/>
  <c r="R27" i="8"/>
  <c r="AC27" i="8"/>
  <c r="S28" i="8"/>
  <c r="AB28" i="8"/>
  <c r="S19" i="8"/>
  <c r="AB19" i="8"/>
  <c r="Q31" i="8"/>
  <c r="AA31" i="8"/>
  <c r="Q29" i="8"/>
  <c r="AA29" i="8"/>
  <c r="R17" i="8"/>
  <c r="AC17" i="8"/>
  <c r="R18" i="8"/>
  <c r="AC18" i="8"/>
  <c r="R15" i="8"/>
  <c r="AC15" i="8"/>
  <c r="R29" i="8"/>
  <c r="AC29" i="8"/>
  <c r="Q25" i="8"/>
  <c r="AA25" i="8"/>
  <c r="R30" i="8"/>
  <c r="AC30" i="8"/>
  <c r="R13" i="8" l="1"/>
  <c r="T13" i="8" s="1"/>
  <c r="AD13" i="8"/>
  <c r="R14" i="8"/>
  <c r="T14" i="8" s="1"/>
  <c r="AD14" i="8"/>
  <c r="Q14" i="8"/>
  <c r="AB14" i="8"/>
  <c r="Q13" i="8"/>
  <c r="S13" i="8" s="1"/>
  <c r="AB13" i="8"/>
  <c r="AD17" i="8"/>
  <c r="AB18" i="8"/>
  <c r="T30" i="8"/>
  <c r="AD30" i="8"/>
  <c r="T15" i="8"/>
  <c r="AD15" i="8"/>
  <c r="S31" i="8"/>
  <c r="AB31" i="8"/>
  <c r="S14" i="8"/>
  <c r="T28" i="8"/>
  <c r="AD28" i="8"/>
  <c r="S24" i="8"/>
  <c r="AB24" i="8"/>
  <c r="S16" i="8"/>
  <c r="AB16" i="8"/>
  <c r="T31" i="8"/>
  <c r="AD31" i="8"/>
  <c r="S21" i="8"/>
  <c r="AB21" i="8"/>
  <c r="T19" i="8"/>
  <c r="AD19" i="8"/>
  <c r="T32" i="8"/>
  <c r="AD32" i="8"/>
  <c r="S25" i="8"/>
  <c r="AB25" i="8"/>
  <c r="T29" i="8"/>
  <c r="AD29" i="8"/>
  <c r="T18" i="8"/>
  <c r="AD18" i="8"/>
  <c r="S29" i="8"/>
  <c r="AB29" i="8"/>
  <c r="T27" i="8"/>
  <c r="AD27" i="8"/>
  <c r="T20" i="8"/>
  <c r="AD20" i="8"/>
  <c r="T26" i="8"/>
  <c r="AD26" i="8"/>
  <c r="S20" i="8"/>
  <c r="AB20" i="8"/>
  <c r="S32" i="8"/>
  <c r="AB32" i="8"/>
  <c r="T16" i="8"/>
  <c r="AD16" i="8"/>
  <c r="T24" i="8"/>
  <c r="AD24" i="8"/>
  <c r="T21" i="8"/>
  <c r="AD21" i="8"/>
  <c r="T25" i="8"/>
  <c r="AD25" i="8"/>
  <c r="S27" i="8"/>
  <c r="AB27" i="8"/>
  <c r="T17" i="8" l="1"/>
  <c r="S17" i="8"/>
  <c r="R22" i="8"/>
  <c r="T22" i="8" s="1"/>
  <c r="Q22" i="8"/>
  <c r="S22" i="8" s="1"/>
  <c r="R34" i="8" l="1"/>
  <c r="T34" i="8" s="1"/>
  <c r="AD34" i="8"/>
  <c r="R35" i="8"/>
  <c r="T35" i="8" s="1"/>
  <c r="AD35" i="8"/>
  <c r="Q34" i="8"/>
  <c r="S34" i="8" s="1"/>
  <c r="AB34" i="8"/>
  <c r="Q33" i="8"/>
  <c r="S33" i="8" s="1"/>
  <c r="AB33" i="8"/>
  <c r="R33" i="8"/>
  <c r="T33" i="8" s="1"/>
  <c r="AD33" i="8"/>
  <c r="Q35" i="8"/>
  <c r="S35" i="8" s="1"/>
  <c r="AB35" i="8"/>
  <c r="Q37" i="8"/>
  <c r="S37" i="8" s="1"/>
  <c r="Q42" i="8" l="1"/>
  <c r="S42" i="8" s="1"/>
  <c r="Q38" i="8"/>
  <c r="S38" i="8" s="1"/>
  <c r="R37" i="8"/>
  <c r="T37" i="8" s="1"/>
  <c r="Q41" i="8"/>
  <c r="S41" i="8" s="1"/>
  <c r="Q39" i="8"/>
  <c r="S39" i="8" s="1"/>
  <c r="R39" i="8"/>
  <c r="T39" i="8" s="1"/>
  <c r="R38" i="8"/>
  <c r="T38" i="8" s="1"/>
  <c r="R42" i="8"/>
  <c r="T42" i="8" s="1"/>
  <c r="R41" i="8"/>
  <c r="T41" i="8" s="1"/>
</calcChain>
</file>

<file path=xl/sharedStrings.xml><?xml version="1.0" encoding="utf-8"?>
<sst xmlns="http://schemas.openxmlformats.org/spreadsheetml/2006/main" count="75" uniqueCount="65">
  <si>
    <t># points</t>
  </si>
  <si>
    <t>2.4 - 24.25 GHz</t>
  </si>
  <si>
    <t>24.25 - 100 GHz</t>
  </si>
  <si>
    <t>SCS</t>
  </si>
  <si>
    <t>GSCNmin</t>
  </si>
  <si>
    <t>Nmax</t>
  </si>
  <si>
    <t>Nmin</t>
  </si>
  <si>
    <t>GSCNmax</t>
  </si>
  <si>
    <t>fmin</t>
  </si>
  <si>
    <t>fmax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</si>
  <si>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</si>
  <si>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</si>
  <si>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</si>
  <si>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</si>
  <si>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</si>
  <si>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</si>
  <si>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</si>
  <si>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</si>
  <si>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</si>
  <si>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</si>
  <si>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</si>
  <si>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n50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</si>
  <si>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</si>
  <si>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</si>
  <si>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</si>
  <si>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</si>
  <si>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</si>
  <si>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</si>
  <si>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</si>
  <si>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</si>
  <si>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</si>
  <si>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</si>
  <si>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</si>
  <si>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</si>
  <si>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</si>
  <si>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</si>
  <si>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</si>
  <si>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r>
      <t>N</t>
    </r>
    <r>
      <rPr>
        <vertAlign val="subscript"/>
        <sz val="11"/>
        <color theme="1"/>
        <rFont val="Calibri"/>
        <family val="2"/>
        <scheme val="minor"/>
      </rPr>
      <t>RB</t>
    </r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</si>
  <si>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</si>
  <si>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</si>
  <si>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</si>
  <si>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</si>
  <si>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DL_high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</si>
  <si>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</si>
  <si>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</si>
  <si>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</si>
  <si>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</si>
  <si>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r>
      <t>SS</t>
    </r>
    <r>
      <rPr>
        <vertAlign val="subscript"/>
        <sz val="11"/>
        <color theme="1"/>
        <rFont val="Calibri"/>
        <family val="2"/>
        <scheme val="minor"/>
      </rPr>
      <t>ref_min</t>
    </r>
  </si>
  <si>
    <r>
      <t>GSCN</t>
    </r>
    <r>
      <rPr>
        <vertAlign val="subscript"/>
        <sz val="11"/>
        <color theme="1"/>
        <rFont val="Calibri"/>
        <family val="2"/>
        <scheme val="minor"/>
      </rPr>
      <t>min</t>
    </r>
  </si>
  <si>
    <t>-</t>
  </si>
  <si>
    <r>
      <t>SS</t>
    </r>
    <r>
      <rPr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</si>
  <si>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vertAlign val="subscript"/>
        <sz val="11"/>
        <color theme="1"/>
        <rFont val="Calibri"/>
        <family val="2"/>
        <scheme val="minor"/>
      </rPr>
      <t>ref_min</t>
    </r>
    <r>
      <rPr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</si>
  <si>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vertAlign val="subscript"/>
        <sz val="11"/>
        <color theme="1"/>
        <rFont val="Calibri"/>
        <family val="2"/>
        <scheme val="minor"/>
      </rPr>
      <t>ref_max</t>
    </r>
  </si>
  <si>
    <t>Orange</t>
  </si>
  <si>
    <t>Blue</t>
  </si>
  <si>
    <t>Green</t>
  </si>
  <si>
    <t>White</t>
  </si>
  <si>
    <t>Re-farming band using 1st row equations (100 kHz based for channel raster)</t>
  </si>
  <si>
    <t>Number that needs to be changed in 38.104</t>
  </si>
  <si>
    <t>Open issue</t>
  </si>
  <si>
    <t>Band using 2nd and 3rd row equations (SCS-based for channel raster)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</si>
  <si>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</si>
  <si>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 xml:space="preserve">0 - 2700 MHz </t>
  </si>
  <si>
    <t>&lt;Step&gt;</t>
  </si>
  <si>
    <t>Changes: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</si>
</sst>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16" fontId="6" fillId="0" borderId="5" xfId="0" applyNumberFormat="1" applyFont="1" applyBorder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8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2" fontId="7" fillId="0" borderId="9" xfId="0" applyNumberFormat="1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64" fontId="6" fillId="0" borderId="0" xfId="0" applyNumberFormat="1" applyFont="1" applyBorder="1"/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2" fillId="0" borderId="3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164" fontId="6" fillId="0" borderId="7" xfId="0" applyNumberFormat="1" applyFont="1" applyFill="1" applyBorder="1"/>
    <xf numFmtId="0" fontId="6" fillId="2" borderId="8" xfId="0" applyFont="1" applyFill="1" applyBorder="1" applyAlignment="1">
      <alignment horizontal="right"/>
    </xf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0" fontId="6" fillId="5" borderId="6" xfId="0" applyFont="1" applyFill="1" applyBorder="1"/>
    <xf numFmtId="0" fontId="6" fillId="5" borderId="4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0" fillId="5" borderId="4" xfId="0" applyFont="1" applyFill="1" applyBorder="1"/>
    <xf numFmtId="0" fontId="0" fillId="0" borderId="1" xfId="0" applyFont="1" applyFill="1" applyBorder="1"/>
    <xf numFmtId="164" fontId="6" fillId="0" borderId="5" xfId="0" applyNumberFormat="1" applyFont="1" applyBorder="1"/>
    <xf numFmtId="164" fontId="6" fillId="0" borderId="8" xfId="0" applyNumberFormat="1" applyFont="1" applyBorder="1"/>
    <xf numFmtId="164" fontId="6" fillId="0" borderId="10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0" fillId="4" borderId="4" xfId="0" applyFont="1" applyFill="1" applyBorder="1"/>
    <xf numFmtId="0" fontId="0" fillId="3" borderId="4" xfId="0" applyFont="1" applyFill="1" applyBorder="1"/>
    <xf numFmtId="164" fontId="6" fillId="0" borderId="5" xfId="0" applyNumberFormat="1" applyFont="1" applyFill="1" applyBorder="1"/>
    <xf numFmtId="0" fontId="0" fillId="0" borderId="4" xfId="0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6" borderId="6" xfId="0" applyFont="1" applyFill="1" applyBorder="1"/>
    <xf numFmtId="0" fontId="6" fillId="5" borderId="0" xfId="0" applyFont="1" applyFill="1" applyBorder="1"/>
    <xf numFmtId="0" fontId="6" fillId="2" borderId="6" xfId="0" applyFont="1" applyFill="1" applyBorder="1"/>
    <xf numFmtId="0" fontId="6" fillId="7" borderId="6" xfId="0" applyFont="1" applyFill="1" applyBorder="1"/>
    <xf numFmtId="164" fontId="6" fillId="0" borderId="9" xfId="0" applyNumberFormat="1" applyFont="1" applyFill="1" applyBorder="1"/>
    <xf numFmtId="164" fontId="6" fillId="0" borderId="10" xfId="0" applyNumberFormat="1" applyFont="1" applyFill="1" applyBorder="1"/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7" fillId="0" borderId="9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0" fontId="6" fillId="7" borderId="13" xfId="0" applyFont="1" applyFill="1" applyBorder="1"/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BDA4-3034-4BB0-BFC4-CC3AFB688959}">
  <dimension ref="B2:AD43"/>
  <sheetViews>
    <sheetView tabSelected="1" topLeftCell="B1" zoomScale="90" zoomScaleNormal="90" workbookViewId="0">
      <selection activeCell="C9" sqref="C9"/>
    </sheetView>
  </sheetViews>
  <sheetFormatPr defaultRowHeight="15" x14ac:dyDescent="0.25"/>
  <cols>
    <col min="1" max="6" width="9.140625" style="2"/>
    <col min="7" max="8" width="9.28515625" style="2" customWidth="1"/>
    <col min="9" max="10" width="9.140625" style="2" customWidth="1"/>
    <col min="11" max="12" width="9.140625" style="2"/>
    <col min="13" max="13" width="9.85546875" style="2" customWidth="1"/>
    <col min="14" max="14" width="11.140625" style="2" bestFit="1" customWidth="1"/>
    <col min="15" max="15" width="11.5703125" style="2" customWidth="1"/>
    <col min="16" max="17" width="11.7109375" style="2" customWidth="1"/>
    <col min="18" max="19" width="13" style="2" customWidth="1"/>
    <col min="20" max="20" width="14" style="2" customWidth="1"/>
    <col min="21" max="16384" width="9.140625" style="2"/>
  </cols>
  <sheetData>
    <row r="2" spans="2:30" x14ac:dyDescent="0.25">
      <c r="C2" s="1" t="s">
        <v>39</v>
      </c>
    </row>
    <row r="3" spans="2:30" ht="18" x14ac:dyDescent="0.35">
      <c r="C3" s="22" t="s">
        <v>40</v>
      </c>
      <c r="D3" s="21"/>
      <c r="E3" s="23" t="s">
        <v>43</v>
      </c>
      <c r="F3" s="23" t="s">
        <v>44</v>
      </c>
      <c r="G3" s="24" t="s">
        <v>45</v>
      </c>
      <c r="H3" s="24" t="s">
        <v>61</v>
      </c>
      <c r="I3" s="16" t="s">
        <v>0</v>
      </c>
      <c r="J3" s="34" t="s">
        <v>46</v>
      </c>
      <c r="K3" s="16"/>
    </row>
    <row r="4" spans="2:30" x14ac:dyDescent="0.25">
      <c r="C4" s="22" t="s">
        <v>62</v>
      </c>
      <c r="D4" s="21"/>
      <c r="E4" s="25">
        <v>0</v>
      </c>
      <c r="F4" s="72">
        <v>2700</v>
      </c>
      <c r="G4" s="73">
        <v>0.9</v>
      </c>
      <c r="H4" s="85">
        <v>7.0000000000000007E-2</v>
      </c>
      <c r="I4" s="74">
        <f>FLOOR((F4-E4)/(G4),1)*3-1</f>
        <v>8999</v>
      </c>
      <c r="J4" s="75">
        <v>1</v>
      </c>
      <c r="K4" s="74">
        <f>J4+I4-1</f>
        <v>8999</v>
      </c>
      <c r="N4" s="57" t="s">
        <v>56</v>
      </c>
      <c r="O4" s="56" t="s">
        <v>57</v>
      </c>
    </row>
    <row r="5" spans="2:30" x14ac:dyDescent="0.25">
      <c r="C5" s="12" t="s">
        <v>1</v>
      </c>
      <c r="D5" s="9"/>
      <c r="E5" s="8">
        <v>2400</v>
      </c>
      <c r="F5" s="76">
        <v>24250</v>
      </c>
      <c r="G5" s="6">
        <v>1.44</v>
      </c>
      <c r="H5" s="77" t="s">
        <v>49</v>
      </c>
      <c r="I5" s="78">
        <f>FLOOR((F5-E5)/(G5),1)+1</f>
        <v>15174</v>
      </c>
      <c r="J5" s="79">
        <f>K4+1</f>
        <v>9000</v>
      </c>
      <c r="K5" s="78">
        <f>J5+I5-1</f>
        <v>24173</v>
      </c>
      <c r="N5" s="58" t="s">
        <v>55</v>
      </c>
      <c r="O5" s="56" t="s">
        <v>60</v>
      </c>
    </row>
    <row r="6" spans="2:30" x14ac:dyDescent="0.25">
      <c r="C6" s="13" t="s">
        <v>2</v>
      </c>
      <c r="D6" s="14"/>
      <c r="E6" s="26">
        <v>24250.080000000002</v>
      </c>
      <c r="F6" s="80">
        <v>100000</v>
      </c>
      <c r="G6" s="81">
        <v>17.28</v>
      </c>
      <c r="H6" s="82" t="s">
        <v>49</v>
      </c>
      <c r="I6" s="83">
        <f>FLOOR((F6-E6)/(G6),1)+1</f>
        <v>4384</v>
      </c>
      <c r="J6" s="84">
        <f>K5+1</f>
        <v>24174</v>
      </c>
      <c r="K6" s="83">
        <f>J6+I6-1</f>
        <v>28557</v>
      </c>
      <c r="N6" s="59" t="s">
        <v>53</v>
      </c>
      <c r="O6" s="56" t="s">
        <v>58</v>
      </c>
    </row>
    <row r="7" spans="2:30" x14ac:dyDescent="0.25">
      <c r="C7" s="13"/>
      <c r="D7" s="14"/>
      <c r="E7" s="14"/>
      <c r="F7" s="14"/>
      <c r="G7" s="14"/>
      <c r="H7" s="14"/>
      <c r="I7" s="15">
        <f>SUM(I4:I6)</f>
        <v>28557</v>
      </c>
      <c r="J7" s="35"/>
      <c r="K7" s="27"/>
      <c r="N7" s="60" t="s">
        <v>54</v>
      </c>
      <c r="O7" s="56" t="s">
        <v>59</v>
      </c>
    </row>
    <row r="9" spans="2:30" x14ac:dyDescent="0.25">
      <c r="N9" s="86"/>
      <c r="O9" s="86"/>
      <c r="P9" s="86"/>
    </row>
    <row r="11" spans="2:30" ht="18" x14ac:dyDescent="0.35">
      <c r="B11" s="3" t="s">
        <v>36</v>
      </c>
      <c r="C11" s="4" t="s">
        <v>3</v>
      </c>
      <c r="D11" s="4" t="s">
        <v>35</v>
      </c>
      <c r="E11" s="38" t="s">
        <v>41</v>
      </c>
      <c r="F11" s="39" t="s">
        <v>42</v>
      </c>
      <c r="G11" s="4" t="s">
        <v>38</v>
      </c>
      <c r="H11" s="5" t="s">
        <v>37</v>
      </c>
      <c r="I11" s="5" t="s">
        <v>10</v>
      </c>
      <c r="J11" s="3" t="s">
        <v>8</v>
      </c>
      <c r="K11" s="4" t="s">
        <v>9</v>
      </c>
      <c r="L11" s="62" t="s">
        <v>63</v>
      </c>
      <c r="M11" s="4" t="s">
        <v>6</v>
      </c>
      <c r="N11" s="51" t="s">
        <v>48</v>
      </c>
      <c r="O11" s="4" t="s">
        <v>5</v>
      </c>
      <c r="P11" s="48" t="s">
        <v>7</v>
      </c>
      <c r="Q11" s="49" t="s">
        <v>47</v>
      </c>
      <c r="R11" s="50" t="s">
        <v>50</v>
      </c>
      <c r="S11" s="52" t="s">
        <v>51</v>
      </c>
      <c r="T11" s="50" t="s">
        <v>52</v>
      </c>
      <c r="V11" s="2" t="s">
        <v>6</v>
      </c>
      <c r="W11" s="2" t="s">
        <v>4</v>
      </c>
      <c r="X11" s="2" t="s">
        <v>5</v>
      </c>
      <c r="Y11" s="2" t="s">
        <v>7</v>
      </c>
      <c r="AA11" s="56" t="s">
        <v>64</v>
      </c>
    </row>
    <row r="12" spans="2:30" x14ac:dyDescent="0.25">
      <c r="B12" s="28" t="s">
        <v>11</v>
      </c>
      <c r="C12" s="9">
        <v>1.4999999999999999E-2</v>
      </c>
      <c r="D12" s="9">
        <f>C12*12*20</f>
        <v>3.5999999999999996</v>
      </c>
      <c r="E12" s="7">
        <v>2110</v>
      </c>
      <c r="F12" s="10">
        <v>2170</v>
      </c>
      <c r="G12" s="36">
        <v>5</v>
      </c>
      <c r="H12" s="18">
        <v>25</v>
      </c>
      <c r="I12" s="18">
        <f>(G12-C12*12*H12)/2-C12/2</f>
        <v>0.24249999999999999</v>
      </c>
      <c r="J12" s="17">
        <f>E12+I12+20*12*C12/2</f>
        <v>2112.0425</v>
      </c>
      <c r="K12" s="36">
        <f>F12-I12-(20*12/2-1)*C12</f>
        <v>2167.9725000000003</v>
      </c>
      <c r="L12" s="63">
        <v>1</v>
      </c>
      <c r="M12" s="9">
        <f>CEILING((J12-$H$4)/$G$4,1)</f>
        <v>2347</v>
      </c>
      <c r="N12" s="64">
        <f>M12*3-2+MAX(0,FLOOR((J12-M12*$G$4)/$H$4+2,1))</f>
        <v>7039</v>
      </c>
      <c r="O12" s="9">
        <f>FLOOR((K12+$H$4)/$G$4,1)</f>
        <v>2408</v>
      </c>
      <c r="P12" s="47">
        <f>O12*3+MIN(0,CEILING((K12-O12*$G$4)/$H$4-2,1))</f>
        <v>7224</v>
      </c>
      <c r="Q12" s="29">
        <f>FLOOR((N12+2)/3,1)*0.9+(N12+1-3*FLOOR((N12+2)/3,1))*$H$4</f>
        <v>2112.23</v>
      </c>
      <c r="R12" s="30">
        <f>FLOOR((P12+2)/3,1)*0.9+(P12+1-3*FLOOR((P12+2)/3,1))*$H$4</f>
        <v>2167.2700000000004</v>
      </c>
      <c r="S12" s="53">
        <f>Q12-J12</f>
        <v>0.1875</v>
      </c>
      <c r="T12" s="30">
        <f>K12-R12</f>
        <v>0.70249999999987267</v>
      </c>
      <c r="V12" s="2">
        <v>2347</v>
      </c>
      <c r="W12" s="2">
        <v>7039</v>
      </c>
      <c r="X12" s="2">
        <v>2408</v>
      </c>
      <c r="Y12" s="2">
        <v>7224</v>
      </c>
      <c r="AA12" s="2">
        <f>M12-V12</f>
        <v>0</v>
      </c>
      <c r="AB12" s="2">
        <f t="shared" ref="AB12:AD12" si="0">N12-W12</f>
        <v>0</v>
      </c>
      <c r="AC12" s="2">
        <f t="shared" si="0"/>
        <v>0</v>
      </c>
      <c r="AD12" s="2">
        <f t="shared" si="0"/>
        <v>0</v>
      </c>
    </row>
    <row r="13" spans="2:30" x14ac:dyDescent="0.25">
      <c r="B13" s="28" t="s">
        <v>12</v>
      </c>
      <c r="C13" s="9">
        <v>1.4999999999999999E-2</v>
      </c>
      <c r="D13" s="9">
        <f t="shared" ref="D13:D35" si="1">C13*12*20</f>
        <v>3.5999999999999996</v>
      </c>
      <c r="E13" s="7">
        <v>1930</v>
      </c>
      <c r="F13" s="10">
        <v>1990</v>
      </c>
      <c r="G13" s="36">
        <v>5</v>
      </c>
      <c r="H13" s="18">
        <v>25</v>
      </c>
      <c r="I13" s="18">
        <f t="shared" ref="I13:I26" si="2">(G13-C13*12*H13)/2-C13/2</f>
        <v>0.24249999999999999</v>
      </c>
      <c r="J13" s="17">
        <f t="shared" ref="J13:J35" si="3">E13+I13+20*12*C13/2</f>
        <v>1932.0425</v>
      </c>
      <c r="K13" s="36">
        <f t="shared" ref="K13:K35" si="4">F13-I13-(20*12/2-1)*C13</f>
        <v>1987.9724999999999</v>
      </c>
      <c r="L13" s="63">
        <v>1</v>
      </c>
      <c r="M13" s="9">
        <f>CEILING((J13-$H$4)/$G$4,1)</f>
        <v>2147</v>
      </c>
      <c r="N13" s="64">
        <f>M13*3-2+MAX(0,FLOOR((J13-M13*$G$4)/$H$4+2,1))</f>
        <v>6439</v>
      </c>
      <c r="O13" s="9">
        <f>FLOOR((K13+$H$4)/$G$4,1)</f>
        <v>2208</v>
      </c>
      <c r="P13" s="47">
        <f>O13*3+MIN(0,CEILING((K13-O13*$G$4)/$H$4-2,1))</f>
        <v>6624</v>
      </c>
      <c r="Q13" s="29">
        <f>FLOOR((N13+2)/3,1)*0.9+(N13+1-3*FLOOR((N13+2)/3,1))*$H$4</f>
        <v>1932.23</v>
      </c>
      <c r="R13" s="30">
        <f>FLOOR((P13+2)/3,1)*0.9+(P13+1-3*FLOOR((P13+2)/3,1))*$H$4</f>
        <v>1987.27</v>
      </c>
      <c r="S13" s="53">
        <f>Q13-J13</f>
        <v>0.1875</v>
      </c>
      <c r="T13" s="30">
        <f>K13-R13</f>
        <v>0.70249999999987267</v>
      </c>
      <c r="V13" s="2">
        <v>2147</v>
      </c>
      <c r="W13" s="2">
        <v>6439</v>
      </c>
      <c r="X13" s="2">
        <v>2208</v>
      </c>
      <c r="Y13" s="2">
        <v>6624</v>
      </c>
      <c r="AA13" s="2">
        <f t="shared" ref="AA13:AA35" si="5">M13-V13</f>
        <v>0</v>
      </c>
      <c r="AB13" s="2">
        <f t="shared" ref="AB13:AB35" si="6">N13-W13</f>
        <v>0</v>
      </c>
      <c r="AC13" s="2">
        <f t="shared" ref="AC13:AC35" si="7">O13-X13</f>
        <v>0</v>
      </c>
      <c r="AD13" s="2">
        <f t="shared" ref="AD13:AD35" si="8">P13-Y13</f>
        <v>0</v>
      </c>
    </row>
    <row r="14" spans="2:30" x14ac:dyDescent="0.25">
      <c r="B14" s="28" t="s">
        <v>13</v>
      </c>
      <c r="C14" s="9">
        <v>1.4999999999999999E-2</v>
      </c>
      <c r="D14" s="9">
        <f t="shared" si="1"/>
        <v>3.5999999999999996</v>
      </c>
      <c r="E14" s="7">
        <v>1805</v>
      </c>
      <c r="F14" s="10">
        <v>1880</v>
      </c>
      <c r="G14" s="36">
        <v>5</v>
      </c>
      <c r="H14" s="18">
        <v>25</v>
      </c>
      <c r="I14" s="18">
        <f>(G14-C14*12*H14)/2-C14/2</f>
        <v>0.24249999999999999</v>
      </c>
      <c r="J14" s="17">
        <f t="shared" si="3"/>
        <v>1807.0425</v>
      </c>
      <c r="K14" s="36">
        <f t="shared" si="4"/>
        <v>1877.9724999999999</v>
      </c>
      <c r="L14" s="63">
        <v>1</v>
      </c>
      <c r="M14" s="9">
        <f t="shared" ref="M14:M21" si="9">CEILING((J14-$H$4)/$G$4,1)</f>
        <v>2008</v>
      </c>
      <c r="N14" s="64">
        <f t="shared" ref="N14:N21" si="10">M14*3-2+MAX(0,FLOOR((J14-M14*$G$4)/$H$4+2,1))</f>
        <v>6022</v>
      </c>
      <c r="O14" s="9">
        <f t="shared" ref="O14:O21" si="11">FLOOR((K14+$H$4)/$G$4,1)</f>
        <v>2086</v>
      </c>
      <c r="P14" s="47">
        <f t="shared" ref="P14:P21" si="12">O14*3+MIN(0,CEILING((K14-O14*$G$4)/$H$4-2,1))</f>
        <v>6258</v>
      </c>
      <c r="Q14" s="29">
        <f>FLOOR((N14+2)/3,1)*0.9+(N14+1-3*FLOOR((N14+2)/3,1))*$H$4</f>
        <v>1807.13</v>
      </c>
      <c r="R14" s="30">
        <f>FLOOR((P14+2)/3,1)*0.9+(P14+1-3*FLOOR((P14+2)/3,1))*$H$4</f>
        <v>1877.47</v>
      </c>
      <c r="S14" s="53">
        <f>Q14-J14</f>
        <v>8.7500000000090949E-2</v>
      </c>
      <c r="T14" s="30">
        <f>K14-R14</f>
        <v>0.5024999999998272</v>
      </c>
      <c r="V14" s="2">
        <v>2008</v>
      </c>
      <c r="W14" s="2">
        <v>6022</v>
      </c>
      <c r="X14" s="2">
        <v>2086</v>
      </c>
      <c r="Y14" s="2">
        <v>6258</v>
      </c>
      <c r="AA14" s="2">
        <f t="shared" si="5"/>
        <v>0</v>
      </c>
      <c r="AB14" s="2">
        <f t="shared" si="6"/>
        <v>0</v>
      </c>
      <c r="AC14" s="2">
        <f t="shared" si="7"/>
        <v>0</v>
      </c>
      <c r="AD14" s="2">
        <f t="shared" si="8"/>
        <v>0</v>
      </c>
    </row>
    <row r="15" spans="2:30" x14ac:dyDescent="0.25">
      <c r="B15" s="28" t="s">
        <v>14</v>
      </c>
      <c r="C15" s="9">
        <v>1.4999999999999999E-2</v>
      </c>
      <c r="D15" s="9">
        <f t="shared" si="1"/>
        <v>3.5999999999999996</v>
      </c>
      <c r="E15" s="7">
        <v>869</v>
      </c>
      <c r="F15" s="10">
        <v>894</v>
      </c>
      <c r="G15" s="36">
        <v>5</v>
      </c>
      <c r="H15" s="18">
        <v>25</v>
      </c>
      <c r="I15" s="18">
        <f t="shared" si="2"/>
        <v>0.24249999999999999</v>
      </c>
      <c r="J15" s="17">
        <f t="shared" si="3"/>
        <v>871.0424999999999</v>
      </c>
      <c r="K15" s="36">
        <f t="shared" si="4"/>
        <v>891.97250000000008</v>
      </c>
      <c r="L15" s="63">
        <v>1</v>
      </c>
      <c r="M15" s="9">
        <f t="shared" si="9"/>
        <v>968</v>
      </c>
      <c r="N15" s="64">
        <f t="shared" si="10"/>
        <v>2902</v>
      </c>
      <c r="O15" s="9">
        <f t="shared" si="11"/>
        <v>991</v>
      </c>
      <c r="P15" s="47">
        <f t="shared" si="12"/>
        <v>2973</v>
      </c>
      <c r="Q15" s="29">
        <f>FLOOR((N15+2)/3,1)*0.9+(N15+1-3*FLOOR((N15+2)/3,1))*$H$4</f>
        <v>871.13</v>
      </c>
      <c r="R15" s="30">
        <f>FLOOR((P15+2)/3,1)*0.9+(P15+1-3*FLOOR((P15+2)/3,1))*$H$4</f>
        <v>891.97</v>
      </c>
      <c r="S15" s="53">
        <f>Q15-J15</f>
        <v>8.7500000000090949E-2</v>
      </c>
      <c r="T15" s="30">
        <f>K15-R15</f>
        <v>2.5000000000545697E-3</v>
      </c>
      <c r="V15" s="2">
        <v>968</v>
      </c>
      <c r="W15" s="2">
        <v>2902</v>
      </c>
      <c r="X15" s="2">
        <v>991</v>
      </c>
      <c r="Y15" s="2">
        <v>2973</v>
      </c>
      <c r="AA15" s="2">
        <f t="shared" si="5"/>
        <v>0</v>
      </c>
      <c r="AB15" s="2">
        <f t="shared" si="6"/>
        <v>0</v>
      </c>
      <c r="AC15" s="2">
        <f t="shared" si="7"/>
        <v>0</v>
      </c>
      <c r="AD15" s="2">
        <f t="shared" si="8"/>
        <v>0</v>
      </c>
    </row>
    <row r="16" spans="2:30" x14ac:dyDescent="0.25">
      <c r="B16" s="28" t="s">
        <v>14</v>
      </c>
      <c r="C16" s="9">
        <v>0.03</v>
      </c>
      <c r="D16" s="9">
        <f t="shared" si="1"/>
        <v>7.1999999999999993</v>
      </c>
      <c r="E16" s="7">
        <v>869</v>
      </c>
      <c r="F16" s="10">
        <v>894</v>
      </c>
      <c r="G16" s="36">
        <v>10</v>
      </c>
      <c r="H16" s="18">
        <v>24</v>
      </c>
      <c r="I16" s="18">
        <f>(G16-C16*12*H16)/2-C16/2</f>
        <v>0.6649999999999997</v>
      </c>
      <c r="J16" s="17">
        <f t="shared" si="3"/>
        <v>873.26499999999999</v>
      </c>
      <c r="K16" s="36">
        <f t="shared" si="4"/>
        <v>889.76499999999999</v>
      </c>
      <c r="L16" s="63">
        <v>1</v>
      </c>
      <c r="M16" s="6">
        <f t="shared" si="9"/>
        <v>971</v>
      </c>
      <c r="N16" s="64">
        <f t="shared" si="10"/>
        <v>2911</v>
      </c>
      <c r="O16" s="9">
        <f t="shared" si="11"/>
        <v>988</v>
      </c>
      <c r="P16" s="47">
        <f t="shared" si="12"/>
        <v>2964</v>
      </c>
      <c r="Q16" s="29">
        <f>FLOOR((N16+2)/3,1)*0.9+(N16+1-3*FLOOR((N16+2)/3,1))*$H$4</f>
        <v>873.82999999999993</v>
      </c>
      <c r="R16" s="30">
        <f>FLOOR((P16+2)/3,1)*0.9+(P16+1-3*FLOOR((P16+2)/3,1))*$H$4</f>
        <v>889.2700000000001</v>
      </c>
      <c r="S16" s="53">
        <f>Q16-J16</f>
        <v>0.56499999999994088</v>
      </c>
      <c r="T16" s="30">
        <f>K16-R16</f>
        <v>0.49499999999989086</v>
      </c>
      <c r="V16" s="2">
        <v>971</v>
      </c>
      <c r="W16" s="2">
        <v>2911</v>
      </c>
      <c r="X16" s="2">
        <v>988</v>
      </c>
      <c r="Y16" s="2">
        <v>2964</v>
      </c>
      <c r="AA16" s="2">
        <f t="shared" si="5"/>
        <v>0</v>
      </c>
      <c r="AB16" s="2">
        <f t="shared" si="6"/>
        <v>0</v>
      </c>
      <c r="AC16" s="2">
        <f t="shared" si="7"/>
        <v>0</v>
      </c>
      <c r="AD16" s="2">
        <f t="shared" si="8"/>
        <v>0</v>
      </c>
    </row>
    <row r="17" spans="2:30" x14ac:dyDescent="0.25">
      <c r="B17" s="31" t="s">
        <v>15</v>
      </c>
      <c r="C17" s="9">
        <v>1.4999999999999999E-2</v>
      </c>
      <c r="D17" s="9">
        <f t="shared" si="1"/>
        <v>3.5999999999999996</v>
      </c>
      <c r="E17" s="7">
        <v>2620</v>
      </c>
      <c r="F17" s="10">
        <v>2690</v>
      </c>
      <c r="G17" s="36">
        <v>5</v>
      </c>
      <c r="H17" s="18">
        <v>25</v>
      </c>
      <c r="I17" s="18">
        <f t="shared" si="2"/>
        <v>0.24249999999999999</v>
      </c>
      <c r="J17" s="17">
        <f t="shared" si="3"/>
        <v>2622.0425</v>
      </c>
      <c r="K17" s="36">
        <f t="shared" si="4"/>
        <v>2687.9725000000003</v>
      </c>
      <c r="L17" s="63">
        <v>1</v>
      </c>
      <c r="M17" s="6">
        <f t="shared" si="9"/>
        <v>2914</v>
      </c>
      <c r="N17" s="64">
        <f t="shared" si="10"/>
        <v>8740</v>
      </c>
      <c r="O17" s="9">
        <f t="shared" si="11"/>
        <v>2986</v>
      </c>
      <c r="P17" s="64">
        <f t="shared" si="12"/>
        <v>8958</v>
      </c>
      <c r="Q17" s="29">
        <f>FLOOR((N17+2)/3,1)*0.9+(N17+1-3*FLOOR((N17+2)/3,1))*$H$4</f>
        <v>2622.5299999999997</v>
      </c>
      <c r="R17" s="30">
        <f>FLOOR((P17+2)/3,1)*0.9+(P17+1-3*FLOOR((P17+2)/3,1))*$H$4</f>
        <v>2687.4700000000003</v>
      </c>
      <c r="S17" s="53">
        <f>Q17-J17</f>
        <v>0.48749999999972715</v>
      </c>
      <c r="T17" s="30">
        <f>K17-R17</f>
        <v>0.50250000000005457</v>
      </c>
      <c r="V17" s="2">
        <v>2914</v>
      </c>
      <c r="W17" s="2">
        <v>8740</v>
      </c>
      <c r="X17" s="2">
        <v>2986</v>
      </c>
      <c r="Y17" s="2">
        <v>8958</v>
      </c>
      <c r="AA17" s="2">
        <f t="shared" si="5"/>
        <v>0</v>
      </c>
      <c r="AB17" s="2">
        <f t="shared" si="6"/>
        <v>0</v>
      </c>
      <c r="AC17" s="2">
        <f t="shared" si="7"/>
        <v>0</v>
      </c>
      <c r="AD17" s="2">
        <f t="shared" si="8"/>
        <v>0</v>
      </c>
    </row>
    <row r="18" spans="2:30" x14ac:dyDescent="0.25">
      <c r="B18" s="28" t="s">
        <v>16</v>
      </c>
      <c r="C18" s="9">
        <v>1.4999999999999999E-2</v>
      </c>
      <c r="D18" s="9">
        <f t="shared" si="1"/>
        <v>3.5999999999999996</v>
      </c>
      <c r="E18" s="7">
        <v>925</v>
      </c>
      <c r="F18" s="10">
        <v>960</v>
      </c>
      <c r="G18" s="36">
        <v>5</v>
      </c>
      <c r="H18" s="18">
        <v>25</v>
      </c>
      <c r="I18" s="18">
        <f t="shared" si="2"/>
        <v>0.24249999999999999</v>
      </c>
      <c r="J18" s="17">
        <f>E18+I18+20*12*C18/2</f>
        <v>927.0424999999999</v>
      </c>
      <c r="K18" s="36">
        <f t="shared" si="4"/>
        <v>957.97250000000008</v>
      </c>
      <c r="L18" s="63">
        <v>1</v>
      </c>
      <c r="M18" s="9">
        <f t="shared" si="9"/>
        <v>1030</v>
      </c>
      <c r="N18" s="67">
        <f t="shared" si="10"/>
        <v>3090</v>
      </c>
      <c r="O18" s="6">
        <f t="shared" si="11"/>
        <v>1064</v>
      </c>
      <c r="P18" s="64">
        <f t="shared" si="12"/>
        <v>3192</v>
      </c>
      <c r="Q18" s="29">
        <f>FLOOR((N18+2)/3,1)*0.9+(N18+1-3*FLOOR((N18+2)/3,1))*$H$4</f>
        <v>927.07</v>
      </c>
      <c r="R18" s="30">
        <f>FLOOR((P18+2)/3,1)*0.9+(P18+1-3*FLOOR((P18+2)/3,1))*$H$4</f>
        <v>957.67000000000007</v>
      </c>
      <c r="S18" s="61">
        <f>Q18-J18</f>
        <v>2.7500000000145519E-2</v>
      </c>
      <c r="T18" s="30">
        <f>K18-R18</f>
        <v>0.30250000000000909</v>
      </c>
      <c r="V18" s="2">
        <v>1031</v>
      </c>
      <c r="W18" s="2">
        <v>3091</v>
      </c>
      <c r="X18" s="2">
        <v>1064</v>
      </c>
      <c r="Y18" s="2">
        <v>3192</v>
      </c>
      <c r="AA18" s="2">
        <f t="shared" si="5"/>
        <v>-1</v>
      </c>
      <c r="AB18" s="2">
        <f t="shared" si="6"/>
        <v>-1</v>
      </c>
      <c r="AC18" s="2">
        <f t="shared" si="7"/>
        <v>0</v>
      </c>
      <c r="AD18" s="2">
        <f t="shared" si="8"/>
        <v>0</v>
      </c>
    </row>
    <row r="19" spans="2:30" x14ac:dyDescent="0.25">
      <c r="B19" s="28" t="s">
        <v>17</v>
      </c>
      <c r="C19" s="9">
        <v>1.4999999999999999E-2</v>
      </c>
      <c r="D19" s="9">
        <f t="shared" si="1"/>
        <v>3.5999999999999996</v>
      </c>
      <c r="E19" s="7">
        <v>791</v>
      </c>
      <c r="F19" s="10">
        <v>821</v>
      </c>
      <c r="G19" s="36">
        <v>5</v>
      </c>
      <c r="H19" s="18">
        <v>25</v>
      </c>
      <c r="I19" s="18">
        <f t="shared" si="2"/>
        <v>0.24249999999999999</v>
      </c>
      <c r="J19" s="17">
        <f t="shared" si="3"/>
        <v>793.0424999999999</v>
      </c>
      <c r="K19" s="36">
        <f t="shared" si="4"/>
        <v>818.97250000000008</v>
      </c>
      <c r="L19" s="63">
        <v>1</v>
      </c>
      <c r="M19" s="9">
        <f t="shared" si="9"/>
        <v>882</v>
      </c>
      <c r="N19" s="64">
        <f t="shared" si="10"/>
        <v>2644</v>
      </c>
      <c r="O19" s="6">
        <f t="shared" si="11"/>
        <v>910</v>
      </c>
      <c r="P19" s="67">
        <f t="shared" si="12"/>
        <v>2728</v>
      </c>
      <c r="Q19" s="29">
        <f>FLOOR((N19+2)/3,1)*0.9+(N19+1-3*FLOOR((N19+2)/3,1))*$H$4</f>
        <v>793.73</v>
      </c>
      <c r="R19" s="30">
        <f>FLOOR((P19+2)/3,1)*0.9+(P19+1-3*FLOOR((P19+2)/3,1))*$H$4</f>
        <v>818.93</v>
      </c>
      <c r="S19" s="53">
        <f>Q19-J19</f>
        <v>0.68750000000011369</v>
      </c>
      <c r="T19" s="30">
        <f>K19-R19</f>
        <v>4.2500000000131877E-2</v>
      </c>
      <c r="V19" s="2">
        <v>882</v>
      </c>
      <c r="W19" s="2">
        <v>2644</v>
      </c>
      <c r="X19" s="2">
        <v>909</v>
      </c>
      <c r="Y19" s="2">
        <v>2727</v>
      </c>
      <c r="AA19" s="2">
        <f t="shared" si="5"/>
        <v>0</v>
      </c>
      <c r="AB19" s="2">
        <f t="shared" si="6"/>
        <v>0</v>
      </c>
      <c r="AC19" s="2">
        <f t="shared" si="7"/>
        <v>1</v>
      </c>
      <c r="AD19" s="2">
        <f t="shared" si="8"/>
        <v>1</v>
      </c>
    </row>
    <row r="20" spans="2:30" x14ac:dyDescent="0.25">
      <c r="B20" s="28" t="s">
        <v>18</v>
      </c>
      <c r="C20" s="9">
        <v>1.4999999999999999E-2</v>
      </c>
      <c r="D20" s="9">
        <f t="shared" si="1"/>
        <v>3.5999999999999996</v>
      </c>
      <c r="E20" s="7">
        <v>758</v>
      </c>
      <c r="F20" s="10">
        <v>803</v>
      </c>
      <c r="G20" s="36">
        <v>5</v>
      </c>
      <c r="H20" s="18">
        <v>25</v>
      </c>
      <c r="I20" s="18">
        <f t="shared" si="2"/>
        <v>0.24249999999999999</v>
      </c>
      <c r="J20" s="17">
        <f t="shared" si="3"/>
        <v>760.0424999999999</v>
      </c>
      <c r="K20" s="36">
        <f t="shared" si="4"/>
        <v>800.97250000000008</v>
      </c>
      <c r="L20" s="63">
        <v>1</v>
      </c>
      <c r="M20" s="9">
        <f t="shared" si="9"/>
        <v>845</v>
      </c>
      <c r="N20" s="64">
        <f t="shared" si="10"/>
        <v>2533</v>
      </c>
      <c r="O20" s="9">
        <f t="shared" si="11"/>
        <v>890</v>
      </c>
      <c r="P20" s="67">
        <f t="shared" si="12"/>
        <v>2668</v>
      </c>
      <c r="Q20" s="29">
        <f>FLOOR((N20+2)/3,1)*0.9+(N20+1-3*FLOOR((N20+2)/3,1))*$H$4</f>
        <v>760.43</v>
      </c>
      <c r="R20" s="30">
        <f>FLOOR((P20+2)/3,1)*0.9+(P20+1-3*FLOOR((P20+2)/3,1))*$H$4</f>
        <v>800.93</v>
      </c>
      <c r="S20" s="53">
        <f>Q20-J20</f>
        <v>0.38750000000004547</v>
      </c>
      <c r="T20" s="30">
        <f>K20-R20</f>
        <v>4.2500000000131877E-2</v>
      </c>
      <c r="V20" s="2">
        <v>845</v>
      </c>
      <c r="W20" s="2">
        <v>2533</v>
      </c>
      <c r="X20" s="2">
        <v>889</v>
      </c>
      <c r="Y20" s="2">
        <v>2667</v>
      </c>
      <c r="AA20" s="2">
        <f t="shared" si="5"/>
        <v>0</v>
      </c>
      <c r="AB20" s="2">
        <f t="shared" si="6"/>
        <v>0</v>
      </c>
      <c r="AC20" s="2">
        <f t="shared" si="7"/>
        <v>1</v>
      </c>
      <c r="AD20" s="2">
        <f t="shared" si="8"/>
        <v>1</v>
      </c>
    </row>
    <row r="21" spans="2:30" x14ac:dyDescent="0.25">
      <c r="B21" s="31" t="s">
        <v>19</v>
      </c>
      <c r="C21" s="9">
        <v>1.4999999999999999E-2</v>
      </c>
      <c r="D21" s="9">
        <f t="shared" si="1"/>
        <v>3.5999999999999996</v>
      </c>
      <c r="E21" s="7">
        <v>2570</v>
      </c>
      <c r="F21" s="10">
        <v>2690</v>
      </c>
      <c r="G21" s="36">
        <v>5</v>
      </c>
      <c r="H21" s="18">
        <v>25</v>
      </c>
      <c r="I21" s="18">
        <f t="shared" si="2"/>
        <v>0.24249999999999999</v>
      </c>
      <c r="J21" s="17">
        <f t="shared" si="3"/>
        <v>2572.0425</v>
      </c>
      <c r="K21" s="36">
        <f t="shared" si="4"/>
        <v>2687.9725000000003</v>
      </c>
      <c r="L21" s="63">
        <v>1</v>
      </c>
      <c r="M21" s="9">
        <f t="shared" si="9"/>
        <v>2858</v>
      </c>
      <c r="N21" s="64">
        <f t="shared" si="10"/>
        <v>8572</v>
      </c>
      <c r="O21" s="9">
        <f t="shared" si="11"/>
        <v>2986</v>
      </c>
      <c r="P21" s="47">
        <f t="shared" si="12"/>
        <v>8958</v>
      </c>
      <c r="Q21" s="29">
        <f>FLOOR((N21+2)/3,1)*0.9+(N21+1-3*FLOOR((N21+2)/3,1))*$H$4</f>
        <v>2572.13</v>
      </c>
      <c r="R21" s="30">
        <f>FLOOR((P21+2)/3,1)*0.9+(P21+1-3*FLOOR((P21+2)/3,1))*$H$4</f>
        <v>2687.4700000000003</v>
      </c>
      <c r="S21" s="53">
        <f>Q21-J21</f>
        <v>8.7500000000090949E-2</v>
      </c>
      <c r="T21" s="30">
        <f>K21-R21</f>
        <v>0.50250000000005457</v>
      </c>
      <c r="V21" s="2">
        <v>2858</v>
      </c>
      <c r="W21" s="2">
        <v>8572</v>
      </c>
      <c r="X21" s="2">
        <v>2986</v>
      </c>
      <c r="Y21" s="2">
        <v>8958</v>
      </c>
      <c r="AA21" s="2">
        <f t="shared" si="5"/>
        <v>0</v>
      </c>
      <c r="AB21" s="2">
        <f t="shared" si="6"/>
        <v>0</v>
      </c>
      <c r="AC21" s="2">
        <f t="shared" si="7"/>
        <v>0</v>
      </c>
      <c r="AD21" s="2">
        <f t="shared" si="8"/>
        <v>0</v>
      </c>
    </row>
    <row r="22" spans="2:30" x14ac:dyDescent="0.25">
      <c r="B22" s="33" t="s">
        <v>20</v>
      </c>
      <c r="C22" s="6">
        <v>1.4999999999999999E-2</v>
      </c>
      <c r="D22" s="9">
        <f t="shared" si="1"/>
        <v>3.5999999999999996</v>
      </c>
      <c r="E22" s="7">
        <v>2496</v>
      </c>
      <c r="F22" s="10">
        <v>2690</v>
      </c>
      <c r="G22" s="36">
        <v>10</v>
      </c>
      <c r="H22" s="18">
        <v>52</v>
      </c>
      <c r="I22" s="18">
        <f>(G22-C22*12*H22)/2-C22/2</f>
        <v>0.31250000000000028</v>
      </c>
      <c r="J22" s="17">
        <f t="shared" si="3"/>
        <v>2498.1125000000002</v>
      </c>
      <c r="K22" s="36">
        <f t="shared" si="4"/>
        <v>2687.9025000000001</v>
      </c>
      <c r="L22" s="63">
        <v>3</v>
      </c>
      <c r="M22" s="32">
        <f>CEILING((J22-$E$5)/$G$5,1)</f>
        <v>69</v>
      </c>
      <c r="N22" s="66">
        <f>CEILING(M22+$J$5,L22)</f>
        <v>9069</v>
      </c>
      <c r="O22" s="32">
        <f>FLOOR((K22-$E$5)/$G$5,1)</f>
        <v>199</v>
      </c>
      <c r="P22" s="66">
        <f>FLOOR(O22+$J$5,L22)</f>
        <v>9198</v>
      </c>
      <c r="Q22" s="41">
        <f>$E$5+(N22-$J$5)*$G$5</f>
        <v>2499.36</v>
      </c>
      <c r="R22" s="42">
        <f>$E$5+(P22-$J$5)*$G$5</f>
        <v>2685.12</v>
      </c>
      <c r="S22" s="53">
        <f>Q22-J22</f>
        <v>1.2474999999999454</v>
      </c>
      <c r="T22" s="30">
        <f>K22-R22</f>
        <v>2.7825000000002547</v>
      </c>
      <c r="V22" s="2">
        <v>69</v>
      </c>
      <c r="W22" s="2">
        <v>9069</v>
      </c>
      <c r="X22" s="2">
        <v>199</v>
      </c>
      <c r="Y22" s="2">
        <v>9198</v>
      </c>
      <c r="AA22" s="2">
        <f t="shared" si="5"/>
        <v>0</v>
      </c>
      <c r="AB22" s="2">
        <f t="shared" si="6"/>
        <v>0</v>
      </c>
      <c r="AC22" s="2">
        <f t="shared" si="7"/>
        <v>0</v>
      </c>
      <c r="AD22" s="2">
        <f t="shared" si="8"/>
        <v>0</v>
      </c>
    </row>
    <row r="23" spans="2:30" x14ac:dyDescent="0.25">
      <c r="B23" s="33" t="s">
        <v>20</v>
      </c>
      <c r="C23" s="6">
        <v>0.03</v>
      </c>
      <c r="D23" s="9">
        <f t="shared" ref="D23" si="13">C23*12*20</f>
        <v>7.1999999999999993</v>
      </c>
      <c r="E23" s="7">
        <v>2496</v>
      </c>
      <c r="F23" s="10">
        <v>2690</v>
      </c>
      <c r="G23" s="36">
        <v>10</v>
      </c>
      <c r="H23" s="18">
        <v>24</v>
      </c>
      <c r="I23" s="18">
        <f>(G23-C23*12*H23)/2-C23/2</f>
        <v>0.6649999999999997</v>
      </c>
      <c r="J23" s="17">
        <f t="shared" ref="J23" si="14">E23+I23+20*12*C23/2</f>
        <v>2500.2649999999999</v>
      </c>
      <c r="K23" s="36">
        <f t="shared" ref="K23" si="15">F23-I23-(20*12/2-1)*C23</f>
        <v>2685.7649999999999</v>
      </c>
      <c r="L23" s="63">
        <v>1</v>
      </c>
      <c r="M23" s="32">
        <f>CEILING((J23-$E$5)/$G$5,1)</f>
        <v>70</v>
      </c>
      <c r="N23" s="66">
        <f>M23+$J$5</f>
        <v>9070</v>
      </c>
      <c r="O23" s="32">
        <f>FLOOR((K23-$E$5)/$G$5,1)</f>
        <v>198</v>
      </c>
      <c r="P23" s="66">
        <f>O23+$J$5</f>
        <v>9198</v>
      </c>
      <c r="Q23" s="41">
        <f>$E$5+(N23-$J$5)*$G$5</f>
        <v>2500.8000000000002</v>
      </c>
      <c r="R23" s="42">
        <f>$E$5+(P23-$J$5)*$G$5</f>
        <v>2685.12</v>
      </c>
      <c r="S23" s="53">
        <f>Q23-J23</f>
        <v>0.53500000000030923</v>
      </c>
      <c r="T23" s="30">
        <f>K23-R23</f>
        <v>0.64499999999998181</v>
      </c>
      <c r="V23" s="2">
        <v>70</v>
      </c>
      <c r="W23" s="2">
        <v>9070</v>
      </c>
      <c r="X23" s="2">
        <v>198</v>
      </c>
      <c r="Y23" s="2">
        <v>9198</v>
      </c>
      <c r="AA23" s="2">
        <f t="shared" si="5"/>
        <v>0</v>
      </c>
      <c r="AB23" s="2">
        <f t="shared" si="6"/>
        <v>0</v>
      </c>
      <c r="AC23" s="2">
        <f t="shared" si="7"/>
        <v>0</v>
      </c>
      <c r="AD23" s="2">
        <f t="shared" si="8"/>
        <v>0</v>
      </c>
    </row>
    <row r="24" spans="2:30" x14ac:dyDescent="0.25">
      <c r="B24" s="28" t="s">
        <v>21</v>
      </c>
      <c r="C24" s="6">
        <v>1.4999999999999999E-2</v>
      </c>
      <c r="D24" s="9">
        <f t="shared" si="1"/>
        <v>3.5999999999999996</v>
      </c>
      <c r="E24" s="7">
        <v>1432</v>
      </c>
      <c r="F24" s="10">
        <v>1517</v>
      </c>
      <c r="G24" s="36">
        <v>5</v>
      </c>
      <c r="H24" s="18">
        <v>25</v>
      </c>
      <c r="I24" s="18">
        <f t="shared" si="2"/>
        <v>0.24249999999999999</v>
      </c>
      <c r="J24" s="17">
        <f t="shared" si="3"/>
        <v>1434.0425</v>
      </c>
      <c r="K24" s="36">
        <f t="shared" si="4"/>
        <v>1514.9724999999999</v>
      </c>
      <c r="L24" s="63">
        <v>1</v>
      </c>
      <c r="M24" s="9">
        <f t="shared" ref="M24:M32" si="16">CEILING((J24-$H$4)/$G$4,1)</f>
        <v>1594</v>
      </c>
      <c r="N24" s="64">
        <f t="shared" ref="N24:N32" si="17">M24*3-2+MAX(0,FLOOR((J24-M24*$G$4)/$H$4+2,1))</f>
        <v>4780</v>
      </c>
      <c r="O24" s="9">
        <f t="shared" ref="O24:O32" si="18">FLOOR((K24+$H$4)/$G$4,1)</f>
        <v>1683</v>
      </c>
      <c r="P24" s="47">
        <f t="shared" ref="P24:P32" si="19">O24*3+MIN(0,CEILING((K24-O24*$G$4)/$H$4-2,1))</f>
        <v>5049</v>
      </c>
      <c r="Q24" s="29">
        <f>FLOOR((N24+2)/3,1)*0.9+(N24+1-3*FLOOR((N24+2)/3,1))*$H$4</f>
        <v>1434.5300000000002</v>
      </c>
      <c r="R24" s="30">
        <f>FLOOR((P24+2)/3,1)*0.9+(P24+1-3*FLOOR((P24+2)/3,1))*$H$4</f>
        <v>1514.77</v>
      </c>
      <c r="S24" s="53">
        <f>Q24-J24</f>
        <v>0.4875000000001819</v>
      </c>
      <c r="T24" s="30">
        <f>K24-R24</f>
        <v>0.20249999999987267</v>
      </c>
      <c r="V24" s="2">
        <v>1594</v>
      </c>
      <c r="W24" s="2">
        <v>4780</v>
      </c>
      <c r="X24" s="2">
        <v>1683</v>
      </c>
      <c r="Y24" s="2">
        <v>5049</v>
      </c>
      <c r="AA24" s="2">
        <f t="shared" si="5"/>
        <v>0</v>
      </c>
      <c r="AB24" s="2">
        <f t="shared" si="6"/>
        <v>0</v>
      </c>
      <c r="AC24" s="2">
        <f t="shared" si="7"/>
        <v>0</v>
      </c>
      <c r="AD24" s="2">
        <f t="shared" si="8"/>
        <v>0</v>
      </c>
    </row>
    <row r="25" spans="2:30" x14ac:dyDescent="0.25">
      <c r="B25" s="28" t="s">
        <v>22</v>
      </c>
      <c r="C25" s="6">
        <v>1.4999999999999999E-2</v>
      </c>
      <c r="D25" s="9">
        <f t="shared" si="1"/>
        <v>3.5999999999999996</v>
      </c>
      <c r="E25" s="7">
        <v>1427</v>
      </c>
      <c r="F25" s="10">
        <v>1432</v>
      </c>
      <c r="G25" s="36">
        <v>5</v>
      </c>
      <c r="H25" s="18">
        <v>25</v>
      </c>
      <c r="I25" s="18">
        <f t="shared" si="2"/>
        <v>0.24249999999999999</v>
      </c>
      <c r="J25" s="17">
        <f t="shared" si="3"/>
        <v>1429.0425</v>
      </c>
      <c r="K25" s="36">
        <f t="shared" si="4"/>
        <v>1429.9724999999999</v>
      </c>
      <c r="L25" s="63">
        <v>1</v>
      </c>
      <c r="M25" s="9">
        <f t="shared" si="16"/>
        <v>1588</v>
      </c>
      <c r="N25" s="64">
        <f t="shared" si="17"/>
        <v>4762</v>
      </c>
      <c r="O25" s="9">
        <f t="shared" si="18"/>
        <v>1588</v>
      </c>
      <c r="P25" s="47">
        <f t="shared" si="19"/>
        <v>4764</v>
      </c>
      <c r="Q25" s="29">
        <f>FLOOR((N25+2)/3,1)*0.9+(N25+1-3*FLOOR((N25+2)/3,1))*$H$4</f>
        <v>1429.13</v>
      </c>
      <c r="R25" s="30">
        <f>FLOOR((P25+2)/3,1)*0.9+(P25+1-3*FLOOR((P25+2)/3,1))*$H$4</f>
        <v>1429.27</v>
      </c>
      <c r="S25" s="53">
        <f>Q25-J25</f>
        <v>8.7500000000090949E-2</v>
      </c>
      <c r="T25" s="30">
        <f>K25-R25</f>
        <v>0.70249999999987267</v>
      </c>
      <c r="V25" s="2">
        <v>1588</v>
      </c>
      <c r="W25" s="2">
        <v>4762</v>
      </c>
      <c r="X25" s="2">
        <v>1588</v>
      </c>
      <c r="Y25" s="2">
        <v>4764</v>
      </c>
      <c r="AA25" s="2">
        <f t="shared" si="5"/>
        <v>0</v>
      </c>
      <c r="AB25" s="2">
        <f t="shared" si="6"/>
        <v>0</v>
      </c>
      <c r="AC25" s="2">
        <f t="shared" si="7"/>
        <v>0</v>
      </c>
      <c r="AD25" s="2">
        <f t="shared" si="8"/>
        <v>0</v>
      </c>
    </row>
    <row r="26" spans="2:30" x14ac:dyDescent="0.25">
      <c r="B26" s="28" t="s">
        <v>23</v>
      </c>
      <c r="C26" s="6">
        <v>1.4999999999999999E-2</v>
      </c>
      <c r="D26" s="9">
        <f t="shared" si="1"/>
        <v>3.5999999999999996</v>
      </c>
      <c r="E26" s="44">
        <v>2110</v>
      </c>
      <c r="F26" s="45">
        <v>2200</v>
      </c>
      <c r="G26" s="36">
        <v>5</v>
      </c>
      <c r="H26" s="18">
        <v>25</v>
      </c>
      <c r="I26" s="18">
        <f t="shared" si="2"/>
        <v>0.24249999999999999</v>
      </c>
      <c r="J26" s="17">
        <f t="shared" si="3"/>
        <v>2112.0425</v>
      </c>
      <c r="K26" s="36">
        <f t="shared" si="4"/>
        <v>2197.9725000000003</v>
      </c>
      <c r="L26" s="63">
        <v>1</v>
      </c>
      <c r="M26" s="9">
        <f t="shared" si="16"/>
        <v>2347</v>
      </c>
      <c r="N26" s="64">
        <f t="shared" si="17"/>
        <v>7039</v>
      </c>
      <c r="O26" s="9">
        <f t="shared" si="18"/>
        <v>2442</v>
      </c>
      <c r="P26" s="47">
        <f t="shared" si="19"/>
        <v>7326</v>
      </c>
      <c r="Q26" s="29">
        <f>FLOOR((N26+2)/3,1)*0.9+(N26+1-3*FLOOR((N26+2)/3,1))*$H$4</f>
        <v>2112.23</v>
      </c>
      <c r="R26" s="30">
        <f>FLOOR((P26+2)/3,1)*0.9+(P26+1-3*FLOOR((P26+2)/3,1))*$H$4</f>
        <v>2197.8700000000003</v>
      </c>
      <c r="S26" s="53">
        <f>Q26-J26</f>
        <v>0.1875</v>
      </c>
      <c r="T26" s="30">
        <f>K26-R26</f>
        <v>0.10249999999996362</v>
      </c>
      <c r="V26" s="2">
        <v>2347</v>
      </c>
      <c r="W26" s="2">
        <v>7039</v>
      </c>
      <c r="X26" s="2">
        <v>2442</v>
      </c>
      <c r="Y26" s="2">
        <v>7326</v>
      </c>
      <c r="AA26" s="2">
        <f t="shared" si="5"/>
        <v>0</v>
      </c>
      <c r="AB26" s="2">
        <f t="shared" si="6"/>
        <v>0</v>
      </c>
      <c r="AC26" s="2">
        <f t="shared" si="7"/>
        <v>0</v>
      </c>
      <c r="AD26" s="2">
        <f t="shared" si="8"/>
        <v>0</v>
      </c>
    </row>
    <row r="27" spans="2:30" x14ac:dyDescent="0.25">
      <c r="B27" s="28" t="s">
        <v>23</v>
      </c>
      <c r="C27" s="6">
        <v>0.03</v>
      </c>
      <c r="D27" s="9">
        <f t="shared" si="1"/>
        <v>7.1999999999999993</v>
      </c>
      <c r="E27" s="44">
        <v>2110</v>
      </c>
      <c r="F27" s="45">
        <v>2200</v>
      </c>
      <c r="G27" s="36">
        <v>10</v>
      </c>
      <c r="H27" s="18">
        <v>24</v>
      </c>
      <c r="I27" s="18">
        <f>(G27-C27*12*H27)/2-C27/2</f>
        <v>0.6649999999999997</v>
      </c>
      <c r="J27" s="17">
        <f t="shared" si="3"/>
        <v>2114.2649999999999</v>
      </c>
      <c r="K27" s="36">
        <f t="shared" si="4"/>
        <v>2195.7649999999999</v>
      </c>
      <c r="L27" s="63">
        <v>1</v>
      </c>
      <c r="M27" s="9">
        <f t="shared" si="16"/>
        <v>2350</v>
      </c>
      <c r="N27" s="64">
        <f t="shared" si="17"/>
        <v>7048</v>
      </c>
      <c r="O27" s="9">
        <f t="shared" si="18"/>
        <v>2439</v>
      </c>
      <c r="P27" s="47">
        <f t="shared" si="19"/>
        <v>7317</v>
      </c>
      <c r="Q27" s="29">
        <f>FLOOR((N27+2)/3,1)*0.9+(N27+1-3*FLOOR((N27+2)/3,1))*$H$4</f>
        <v>2114.9299999999998</v>
      </c>
      <c r="R27" s="30">
        <f>FLOOR((P27+2)/3,1)*0.9+(P27+1-3*FLOOR((P27+2)/3,1))*$H$4</f>
        <v>2195.17</v>
      </c>
      <c r="S27" s="53">
        <f>Q27-J27</f>
        <v>0.66499999999996362</v>
      </c>
      <c r="T27" s="30">
        <f>K27-R27</f>
        <v>0.59499999999979991</v>
      </c>
      <c r="V27" s="2">
        <v>2350</v>
      </c>
      <c r="W27" s="2">
        <v>7048</v>
      </c>
      <c r="X27" s="2">
        <v>2439</v>
      </c>
      <c r="Y27" s="2">
        <v>7317</v>
      </c>
      <c r="AA27" s="2">
        <f t="shared" si="5"/>
        <v>0</v>
      </c>
      <c r="AB27" s="2">
        <f t="shared" si="6"/>
        <v>0</v>
      </c>
      <c r="AC27" s="2">
        <f t="shared" si="7"/>
        <v>0</v>
      </c>
      <c r="AD27" s="2">
        <f t="shared" si="8"/>
        <v>0</v>
      </c>
    </row>
    <row r="28" spans="2:30" x14ac:dyDescent="0.25">
      <c r="B28" s="28" t="s">
        <v>24</v>
      </c>
      <c r="C28" s="6">
        <v>1.4999999999999999E-2</v>
      </c>
      <c r="D28" s="9">
        <f t="shared" si="1"/>
        <v>3.5999999999999996</v>
      </c>
      <c r="E28" s="44">
        <v>1995</v>
      </c>
      <c r="F28" s="45">
        <v>2020</v>
      </c>
      <c r="G28" s="36">
        <v>5</v>
      </c>
      <c r="H28" s="18">
        <v>25</v>
      </c>
      <c r="I28" s="18">
        <f t="shared" ref="I28:I32" si="20">(G28-C28*12*H28)/2-C28/2</f>
        <v>0.24249999999999999</v>
      </c>
      <c r="J28" s="17">
        <f t="shared" si="3"/>
        <v>1997.0425</v>
      </c>
      <c r="K28" s="36">
        <f t="shared" si="4"/>
        <v>2017.9724999999999</v>
      </c>
      <c r="L28" s="63">
        <v>1</v>
      </c>
      <c r="M28" s="9">
        <f t="shared" si="16"/>
        <v>2219</v>
      </c>
      <c r="N28" s="67">
        <f t="shared" si="17"/>
        <v>6656</v>
      </c>
      <c r="O28" s="9">
        <f t="shared" si="18"/>
        <v>2242</v>
      </c>
      <c r="P28" s="47">
        <f t="shared" si="19"/>
        <v>6726</v>
      </c>
      <c r="Q28" s="29">
        <f>FLOOR((N28+2)/3,1)*0.9+(N28+1-3*FLOOR((N28+2)/3,1))*$H$4</f>
        <v>1997.1000000000001</v>
      </c>
      <c r="R28" s="30">
        <f>FLOOR((P28+2)/3,1)*0.9+(P28+1-3*FLOOR((P28+2)/3,1))*$H$4</f>
        <v>2017.87</v>
      </c>
      <c r="S28" s="53">
        <f>Q28-J28</f>
        <v>5.7500000000118234E-2</v>
      </c>
      <c r="T28" s="30">
        <f>K28-R28</f>
        <v>0.10249999999996362</v>
      </c>
      <c r="V28" s="2">
        <v>2219</v>
      </c>
      <c r="W28" s="2">
        <v>6655</v>
      </c>
      <c r="X28" s="2">
        <v>2242</v>
      </c>
      <c r="Y28" s="2">
        <v>6726</v>
      </c>
      <c r="AA28" s="2">
        <f t="shared" si="5"/>
        <v>0</v>
      </c>
      <c r="AB28" s="2">
        <f t="shared" si="6"/>
        <v>1</v>
      </c>
      <c r="AC28" s="2">
        <f t="shared" si="7"/>
        <v>0</v>
      </c>
      <c r="AD28" s="2">
        <f t="shared" si="8"/>
        <v>0</v>
      </c>
    </row>
    <row r="29" spans="2:30" x14ac:dyDescent="0.25">
      <c r="B29" s="28" t="s">
        <v>25</v>
      </c>
      <c r="C29" s="6">
        <v>1.4999999999999999E-2</v>
      </c>
      <c r="D29" s="9">
        <f t="shared" si="1"/>
        <v>3.5999999999999996</v>
      </c>
      <c r="E29" s="44">
        <v>617</v>
      </c>
      <c r="F29" s="45">
        <v>652</v>
      </c>
      <c r="G29" s="36">
        <v>5</v>
      </c>
      <c r="H29" s="18">
        <v>25</v>
      </c>
      <c r="I29" s="18">
        <f t="shared" si="20"/>
        <v>0.24249999999999999</v>
      </c>
      <c r="J29" s="17">
        <f t="shared" si="3"/>
        <v>619.0424999999999</v>
      </c>
      <c r="K29" s="36">
        <f t="shared" si="4"/>
        <v>649.97250000000008</v>
      </c>
      <c r="L29" s="63">
        <v>1</v>
      </c>
      <c r="M29" s="9">
        <f t="shared" si="16"/>
        <v>688</v>
      </c>
      <c r="N29" s="64">
        <f t="shared" si="17"/>
        <v>2062</v>
      </c>
      <c r="O29" s="9">
        <f t="shared" si="18"/>
        <v>722</v>
      </c>
      <c r="P29" s="47">
        <f t="shared" si="19"/>
        <v>2166</v>
      </c>
      <c r="Q29" s="29">
        <f>FLOOR((N29+2)/3,1)*0.9+(N29+1-3*FLOOR((N29+2)/3,1))*$H$4</f>
        <v>619.13</v>
      </c>
      <c r="R29" s="30">
        <f>FLOOR((P29+2)/3,1)*0.9+(P29+1-3*FLOOR((P29+2)/3,1))*$H$4</f>
        <v>649.87000000000012</v>
      </c>
      <c r="S29" s="53">
        <f>Q29-J29</f>
        <v>8.7500000000090949E-2</v>
      </c>
      <c r="T29" s="30">
        <f>K29-R29</f>
        <v>0.10249999999996362</v>
      </c>
      <c r="V29" s="2">
        <v>688</v>
      </c>
      <c r="W29" s="2">
        <v>2062</v>
      </c>
      <c r="X29" s="2">
        <v>722</v>
      </c>
      <c r="Y29" s="2">
        <v>2166</v>
      </c>
      <c r="AA29" s="2">
        <f t="shared" si="5"/>
        <v>0</v>
      </c>
      <c r="AB29" s="2">
        <f t="shared" si="6"/>
        <v>0</v>
      </c>
      <c r="AC29" s="2">
        <f t="shared" si="7"/>
        <v>0</v>
      </c>
      <c r="AD29" s="2">
        <f t="shared" si="8"/>
        <v>0</v>
      </c>
    </row>
    <row r="30" spans="2:30" x14ac:dyDescent="0.25">
      <c r="B30" s="28" t="s">
        <v>26</v>
      </c>
      <c r="C30" s="6">
        <v>1.4999999999999999E-2</v>
      </c>
      <c r="D30" s="9">
        <f t="shared" si="1"/>
        <v>3.5999999999999996</v>
      </c>
      <c r="E30" s="44">
        <v>1475</v>
      </c>
      <c r="F30" s="45">
        <v>1518</v>
      </c>
      <c r="G30" s="36">
        <v>5</v>
      </c>
      <c r="H30" s="18">
        <v>25</v>
      </c>
      <c r="I30" s="18">
        <f t="shared" si="20"/>
        <v>0.24249999999999999</v>
      </c>
      <c r="J30" s="17">
        <f t="shared" si="3"/>
        <v>1477.0425</v>
      </c>
      <c r="K30" s="36">
        <f t="shared" si="4"/>
        <v>1515.9724999999999</v>
      </c>
      <c r="L30" s="63">
        <v>1</v>
      </c>
      <c r="M30" s="9">
        <f t="shared" si="16"/>
        <v>1642</v>
      </c>
      <c r="N30" s="64">
        <f t="shared" si="17"/>
        <v>4924</v>
      </c>
      <c r="O30" s="9">
        <f t="shared" si="18"/>
        <v>1684</v>
      </c>
      <c r="P30" s="47">
        <f t="shared" si="19"/>
        <v>5052</v>
      </c>
      <c r="Q30" s="29">
        <f>FLOOR((N30+2)/3,1)*0.9+(N30+1-3*FLOOR((N30+2)/3,1))*$H$4</f>
        <v>1477.73</v>
      </c>
      <c r="R30" s="30">
        <f>FLOOR((P30+2)/3,1)*0.9+(P30+1-3*FLOOR((P30+2)/3,1))*$H$4</f>
        <v>1515.67</v>
      </c>
      <c r="S30" s="53">
        <f>Q30-J30</f>
        <v>0.6875</v>
      </c>
      <c r="T30" s="30">
        <f>K30-R30</f>
        <v>0.30249999999978172</v>
      </c>
      <c r="V30" s="2">
        <v>1642</v>
      </c>
      <c r="W30" s="2">
        <v>4924</v>
      </c>
      <c r="X30" s="2">
        <v>1684</v>
      </c>
      <c r="Y30" s="2">
        <v>5052</v>
      </c>
      <c r="AA30" s="2">
        <f t="shared" si="5"/>
        <v>0</v>
      </c>
      <c r="AB30" s="2">
        <f t="shared" si="6"/>
        <v>0</v>
      </c>
      <c r="AC30" s="2">
        <f t="shared" si="7"/>
        <v>0</v>
      </c>
      <c r="AD30" s="2">
        <f t="shared" si="8"/>
        <v>0</v>
      </c>
    </row>
    <row r="31" spans="2:30" x14ac:dyDescent="0.25">
      <c r="B31" s="28" t="s">
        <v>27</v>
      </c>
      <c r="C31" s="6">
        <v>1.4999999999999999E-2</v>
      </c>
      <c r="D31" s="9">
        <f t="shared" si="1"/>
        <v>3.5999999999999996</v>
      </c>
      <c r="E31" s="44">
        <v>1432</v>
      </c>
      <c r="F31" s="45">
        <v>1517</v>
      </c>
      <c r="G31" s="36">
        <v>5</v>
      </c>
      <c r="H31" s="18">
        <v>25</v>
      </c>
      <c r="I31" s="18">
        <f t="shared" si="20"/>
        <v>0.24249999999999999</v>
      </c>
      <c r="J31" s="17">
        <f t="shared" si="3"/>
        <v>1434.0425</v>
      </c>
      <c r="K31" s="36">
        <f t="shared" si="4"/>
        <v>1514.9724999999999</v>
      </c>
      <c r="L31" s="63">
        <v>1</v>
      </c>
      <c r="M31" s="9">
        <f t="shared" si="16"/>
        <v>1594</v>
      </c>
      <c r="N31" s="64">
        <f t="shared" si="17"/>
        <v>4780</v>
      </c>
      <c r="O31" s="9">
        <f t="shared" si="18"/>
        <v>1683</v>
      </c>
      <c r="P31" s="47">
        <f t="shared" si="19"/>
        <v>5049</v>
      </c>
      <c r="Q31" s="29">
        <f>FLOOR((N31+2)/3,1)*0.9+(N31+1-3*FLOOR((N31+2)/3,1))*$H$4</f>
        <v>1434.5300000000002</v>
      </c>
      <c r="R31" s="30">
        <f>FLOOR((P31+2)/3,1)*0.9+(P31+1-3*FLOOR((P31+2)/3,1))*$H$4</f>
        <v>1514.77</v>
      </c>
      <c r="S31" s="53">
        <f>Q31-J31</f>
        <v>0.4875000000001819</v>
      </c>
      <c r="T31" s="30">
        <f>K31-R31</f>
        <v>0.20249999999987267</v>
      </c>
      <c r="V31" s="2">
        <v>1594</v>
      </c>
      <c r="W31" s="2">
        <v>4780</v>
      </c>
      <c r="X31" s="2">
        <v>1683</v>
      </c>
      <c r="Y31" s="2">
        <v>5049</v>
      </c>
      <c r="AA31" s="2">
        <f t="shared" si="5"/>
        <v>0</v>
      </c>
      <c r="AB31" s="2">
        <f t="shared" si="6"/>
        <v>0</v>
      </c>
      <c r="AC31" s="2">
        <f t="shared" si="7"/>
        <v>0</v>
      </c>
      <c r="AD31" s="2">
        <f t="shared" si="8"/>
        <v>0</v>
      </c>
    </row>
    <row r="32" spans="2:30" x14ac:dyDescent="0.25">
      <c r="B32" s="28" t="s">
        <v>28</v>
      </c>
      <c r="C32" s="6">
        <v>1.4999999999999999E-2</v>
      </c>
      <c r="D32" s="9">
        <f t="shared" si="1"/>
        <v>3.5999999999999996</v>
      </c>
      <c r="E32" s="44">
        <v>1427</v>
      </c>
      <c r="F32" s="45">
        <v>1432</v>
      </c>
      <c r="G32" s="36">
        <v>5</v>
      </c>
      <c r="H32" s="18">
        <v>25</v>
      </c>
      <c r="I32" s="18">
        <f t="shared" si="20"/>
        <v>0.24249999999999999</v>
      </c>
      <c r="J32" s="17">
        <f t="shared" si="3"/>
        <v>1429.0425</v>
      </c>
      <c r="K32" s="36">
        <f t="shared" si="4"/>
        <v>1429.9724999999999</v>
      </c>
      <c r="L32" s="63">
        <v>1</v>
      </c>
      <c r="M32" s="9">
        <f t="shared" si="16"/>
        <v>1588</v>
      </c>
      <c r="N32" s="64">
        <f t="shared" si="17"/>
        <v>4762</v>
      </c>
      <c r="O32" s="9">
        <f t="shared" si="18"/>
        <v>1588</v>
      </c>
      <c r="P32" s="47">
        <f t="shared" si="19"/>
        <v>4764</v>
      </c>
      <c r="Q32" s="29">
        <f>FLOOR((N32+2)/3,1)*0.9+(N32+1-3*FLOOR((N32+2)/3,1))*$H$4</f>
        <v>1429.13</v>
      </c>
      <c r="R32" s="30">
        <f>FLOOR((P32+2)/3,1)*0.9+(P32+1-3*FLOOR((P32+2)/3,1))*$H$4</f>
        <v>1429.27</v>
      </c>
      <c r="S32" s="53">
        <f>Q32-J32</f>
        <v>8.7500000000090949E-2</v>
      </c>
      <c r="T32" s="30">
        <f>K32-R32</f>
        <v>0.70249999999987267</v>
      </c>
      <c r="V32" s="2">
        <v>1588</v>
      </c>
      <c r="W32" s="2">
        <v>4762</v>
      </c>
      <c r="X32" s="2">
        <v>1588</v>
      </c>
      <c r="Y32" s="2">
        <v>4764</v>
      </c>
      <c r="AA32" s="2">
        <f t="shared" si="5"/>
        <v>0</v>
      </c>
      <c r="AB32" s="2">
        <f t="shared" si="6"/>
        <v>0</v>
      </c>
      <c r="AC32" s="2">
        <f t="shared" si="7"/>
        <v>0</v>
      </c>
      <c r="AD32" s="2">
        <f t="shared" si="8"/>
        <v>0</v>
      </c>
    </row>
    <row r="33" spans="2:30" x14ac:dyDescent="0.25">
      <c r="B33" s="33" t="s">
        <v>29</v>
      </c>
      <c r="C33" s="6">
        <v>0.03</v>
      </c>
      <c r="D33" s="9">
        <f t="shared" si="1"/>
        <v>7.1999999999999993</v>
      </c>
      <c r="E33" s="44">
        <v>3300</v>
      </c>
      <c r="F33" s="45">
        <v>4200</v>
      </c>
      <c r="G33" s="36">
        <v>10</v>
      </c>
      <c r="H33" s="18">
        <v>24</v>
      </c>
      <c r="I33" s="18">
        <f>(G33-C33*12*H33)/2-C33/2</f>
        <v>0.6649999999999997</v>
      </c>
      <c r="J33" s="17">
        <f t="shared" si="3"/>
        <v>3304.2649999999999</v>
      </c>
      <c r="K33" s="36">
        <f t="shared" si="4"/>
        <v>4195.7650000000003</v>
      </c>
      <c r="L33" s="63">
        <v>1</v>
      </c>
      <c r="M33" s="32">
        <f>CEILING((J33-$E$5)/$G$5,1)</f>
        <v>628</v>
      </c>
      <c r="N33" s="66">
        <f>CEILING(M33+$J$5,L33)</f>
        <v>9628</v>
      </c>
      <c r="O33" s="32">
        <f>FLOOR((K33-$E$5)/$G$5,1)</f>
        <v>1247</v>
      </c>
      <c r="P33" s="66">
        <f>FLOOR(O33+$J$5,L33)</f>
        <v>10247</v>
      </c>
      <c r="Q33" s="41">
        <f>$E$5+(N33-$J$5)*$G$5</f>
        <v>3304.3199999999997</v>
      </c>
      <c r="R33" s="42">
        <f>$E$5+(P33-$J$5)*$G$5</f>
        <v>4195.68</v>
      </c>
      <c r="S33" s="53">
        <f>Q33-J33</f>
        <v>5.4999999999836291E-2</v>
      </c>
      <c r="T33" s="30">
        <f>K33-R33</f>
        <v>8.500000000003638E-2</v>
      </c>
      <c r="V33" s="2">
        <v>628</v>
      </c>
      <c r="W33" s="2">
        <v>9628</v>
      </c>
      <c r="X33" s="2">
        <v>1247</v>
      </c>
      <c r="Y33" s="2">
        <v>10247</v>
      </c>
      <c r="AA33" s="2">
        <f t="shared" si="5"/>
        <v>0</v>
      </c>
      <c r="AB33" s="2">
        <f t="shared" si="6"/>
        <v>0</v>
      </c>
      <c r="AC33" s="2">
        <f t="shared" si="7"/>
        <v>0</v>
      </c>
      <c r="AD33" s="2">
        <f t="shared" si="8"/>
        <v>0</v>
      </c>
    </row>
    <row r="34" spans="2:30" x14ac:dyDescent="0.25">
      <c r="B34" s="33" t="s">
        <v>30</v>
      </c>
      <c r="C34" s="6">
        <v>0.03</v>
      </c>
      <c r="D34" s="9">
        <f t="shared" si="1"/>
        <v>7.1999999999999993</v>
      </c>
      <c r="E34" s="7">
        <v>3300</v>
      </c>
      <c r="F34" s="10">
        <v>3800</v>
      </c>
      <c r="G34" s="36">
        <v>10</v>
      </c>
      <c r="H34" s="18">
        <v>24</v>
      </c>
      <c r="I34" s="18">
        <f>(G34-C34*12*H34)/2-C34/2</f>
        <v>0.6649999999999997</v>
      </c>
      <c r="J34" s="17">
        <f t="shared" si="3"/>
        <v>3304.2649999999999</v>
      </c>
      <c r="K34" s="36">
        <f t="shared" si="4"/>
        <v>3795.7649999999999</v>
      </c>
      <c r="L34" s="63">
        <v>1</v>
      </c>
      <c r="M34" s="32">
        <f>CEILING((J34-$E$5)/$G$5,1)</f>
        <v>628</v>
      </c>
      <c r="N34" s="66">
        <f>CEILING(M34+$J$5,L34)</f>
        <v>9628</v>
      </c>
      <c r="O34" s="32">
        <f>FLOOR((K34-$E$5)/$G$5,1)</f>
        <v>969</v>
      </c>
      <c r="P34" s="66">
        <f>FLOOR(O34+$J$5,L34)</f>
        <v>9969</v>
      </c>
      <c r="Q34" s="41">
        <f>$E$5+(N34-$J$5)*$G$5</f>
        <v>3304.3199999999997</v>
      </c>
      <c r="R34" s="42">
        <f>$E$5+(P34-$J$5)*$G$5</f>
        <v>3795.3599999999997</v>
      </c>
      <c r="S34" s="53">
        <f>Q34-J34</f>
        <v>5.4999999999836291E-2</v>
      </c>
      <c r="T34" s="30">
        <f>K34-R34</f>
        <v>0.40500000000020009</v>
      </c>
      <c r="V34" s="2">
        <v>628</v>
      </c>
      <c r="W34" s="2">
        <v>9628</v>
      </c>
      <c r="X34" s="2">
        <v>969</v>
      </c>
      <c r="Y34" s="2">
        <v>9969</v>
      </c>
      <c r="AA34" s="2">
        <f t="shared" si="5"/>
        <v>0</v>
      </c>
      <c r="AB34" s="2">
        <f t="shared" si="6"/>
        <v>0</v>
      </c>
      <c r="AC34" s="2">
        <f t="shared" si="7"/>
        <v>0</v>
      </c>
      <c r="AD34" s="2">
        <f t="shared" si="8"/>
        <v>0</v>
      </c>
    </row>
    <row r="35" spans="2:30" x14ac:dyDescent="0.25">
      <c r="B35" s="33" t="s">
        <v>31</v>
      </c>
      <c r="C35" s="6">
        <v>0.03</v>
      </c>
      <c r="D35" s="9">
        <f t="shared" si="1"/>
        <v>7.1999999999999993</v>
      </c>
      <c r="E35" s="7">
        <v>4400</v>
      </c>
      <c r="F35" s="10">
        <v>5000</v>
      </c>
      <c r="G35" s="36">
        <v>40</v>
      </c>
      <c r="H35" s="18">
        <v>106</v>
      </c>
      <c r="I35" s="18">
        <f>(G35-C35*12*H35)/2-C35/2</f>
        <v>0.90500000000000169</v>
      </c>
      <c r="J35" s="17">
        <f t="shared" si="3"/>
        <v>4404.5050000000001</v>
      </c>
      <c r="K35" s="36">
        <f t="shared" si="4"/>
        <v>4995.5250000000005</v>
      </c>
      <c r="L35" s="63">
        <v>16</v>
      </c>
      <c r="M35" s="32">
        <f>CEILING((J35-$E$5)/$G$5,1)</f>
        <v>1393</v>
      </c>
      <c r="N35" s="66">
        <f>CEILING(M35+$J$5,L35)</f>
        <v>10400</v>
      </c>
      <c r="O35" s="32">
        <f>FLOOR((K35-$E$5)/$G$5,1)</f>
        <v>1802</v>
      </c>
      <c r="P35" s="66">
        <f>FLOOR(O35+$J$5,L35)</f>
        <v>10800</v>
      </c>
      <c r="Q35" s="41">
        <f>$E$5+(N35-$J$5)*$G$5</f>
        <v>4416</v>
      </c>
      <c r="R35" s="42">
        <f>$E$5+(P35-$J$5)*$G$5</f>
        <v>4992</v>
      </c>
      <c r="S35" s="53">
        <f>Q35-J35</f>
        <v>11.494999999999891</v>
      </c>
      <c r="T35" s="30">
        <f>K35-R35</f>
        <v>3.5250000000005457</v>
      </c>
      <c r="V35" s="2">
        <v>1393</v>
      </c>
      <c r="W35" s="2">
        <v>10400</v>
      </c>
      <c r="X35" s="2">
        <v>1802</v>
      </c>
      <c r="Y35" s="2">
        <v>10800</v>
      </c>
      <c r="AA35" s="2">
        <f t="shared" si="5"/>
        <v>0</v>
      </c>
      <c r="AB35" s="2">
        <f t="shared" si="6"/>
        <v>0</v>
      </c>
      <c r="AC35" s="2">
        <f t="shared" si="7"/>
        <v>0</v>
      </c>
      <c r="AD35" s="2">
        <f t="shared" si="8"/>
        <v>0</v>
      </c>
    </row>
    <row r="36" spans="2:30" x14ac:dyDescent="0.25">
      <c r="B36" s="31"/>
      <c r="C36" s="6"/>
      <c r="D36" s="6"/>
      <c r="E36" s="44"/>
      <c r="F36" s="45"/>
      <c r="G36" s="6"/>
      <c r="H36" s="6"/>
      <c r="I36" s="46"/>
      <c r="J36" s="6"/>
      <c r="K36" s="6"/>
      <c r="L36" s="63"/>
      <c r="M36" s="6"/>
      <c r="N36" s="65"/>
      <c r="O36" s="6"/>
      <c r="P36" s="65"/>
      <c r="Q36" s="6"/>
      <c r="R36" s="45"/>
      <c r="S36" s="53"/>
      <c r="T36" s="30"/>
    </row>
    <row r="37" spans="2:30" x14ac:dyDescent="0.25">
      <c r="B37" s="33" t="s">
        <v>32</v>
      </c>
      <c r="C37" s="6">
        <v>0.12</v>
      </c>
      <c r="D37" s="9">
        <f t="shared" ref="D37:D42" si="21">C37*12*20</f>
        <v>28.799999999999997</v>
      </c>
      <c r="E37" s="7">
        <v>26500</v>
      </c>
      <c r="F37" s="10">
        <v>29500</v>
      </c>
      <c r="G37" s="36">
        <v>50</v>
      </c>
      <c r="H37" s="46">
        <v>32</v>
      </c>
      <c r="I37" s="18">
        <f t="shared" ref="I37:I42" si="22">(G37-C37*12*H37)/2-C37/2</f>
        <v>1.9000000000000008</v>
      </c>
      <c r="J37" s="17">
        <f t="shared" ref="J37" si="23">E37+I37+20*12*C37/2</f>
        <v>26516.300000000003</v>
      </c>
      <c r="K37" s="36">
        <f t="shared" ref="K37" si="24">F37-I37-(20*12/2-1)*C37</f>
        <v>29483.82</v>
      </c>
      <c r="L37" s="63">
        <v>1</v>
      </c>
      <c r="M37" s="32">
        <f>CEILING((J37-$E$6)/$G$6,1)</f>
        <v>132</v>
      </c>
      <c r="N37" s="66">
        <f>CEILING(M37+$J$6,L37)</f>
        <v>24306</v>
      </c>
      <c r="O37" s="32">
        <f>FLOOR((K37-$E$6)/$G$6,1)</f>
        <v>302</v>
      </c>
      <c r="P37" s="66">
        <f>FLOOR(O37+$J$6,L37)</f>
        <v>24476</v>
      </c>
      <c r="Q37" s="41">
        <f t="shared" ref="Q37:Q42" si="25">$E$6+(N37-$J$6)*$G$6</f>
        <v>26531.040000000001</v>
      </c>
      <c r="R37" s="42">
        <f t="shared" ref="R37:R42" si="26">$E$6+(P37-$J$6)*$G$6</f>
        <v>29468.640000000003</v>
      </c>
      <c r="S37" s="53">
        <f>Q37-J37</f>
        <v>14.739999999997963</v>
      </c>
      <c r="T37" s="30">
        <f>K37-R37</f>
        <v>15.179999999996653</v>
      </c>
      <c r="V37" s="2">
        <v>132</v>
      </c>
      <c r="W37" s="2">
        <v>24306</v>
      </c>
      <c r="X37" s="2">
        <v>302</v>
      </c>
      <c r="Y37" s="2">
        <v>24476</v>
      </c>
      <c r="AA37" s="2">
        <f t="shared" ref="AA36:AA42" si="27">M37-V37</f>
        <v>0</v>
      </c>
      <c r="AB37" s="2">
        <f t="shared" ref="AB36:AB42" si="28">N37-W37</f>
        <v>0</v>
      </c>
      <c r="AC37" s="2">
        <f t="shared" ref="AC36:AC42" si="29">O37-X37</f>
        <v>0</v>
      </c>
      <c r="AD37" s="2">
        <f t="shared" ref="AD36:AD42" si="30">P37-Y37</f>
        <v>0</v>
      </c>
    </row>
    <row r="38" spans="2:30" x14ac:dyDescent="0.25">
      <c r="B38" s="33" t="s">
        <v>32</v>
      </c>
      <c r="C38" s="6">
        <v>0.24</v>
      </c>
      <c r="D38" s="9">
        <f t="shared" si="21"/>
        <v>57.599999999999994</v>
      </c>
      <c r="E38" s="7">
        <v>26500</v>
      </c>
      <c r="F38" s="10">
        <v>29500</v>
      </c>
      <c r="G38" s="36">
        <v>100</v>
      </c>
      <c r="H38" s="70">
        <v>32</v>
      </c>
      <c r="I38" s="18">
        <f t="shared" si="22"/>
        <v>3.8000000000000016</v>
      </c>
      <c r="J38" s="17">
        <f t="shared" ref="J38:J42" si="31">E38+I38+20*12*C38</f>
        <v>26561.399999999998</v>
      </c>
      <c r="K38" s="36">
        <f t="shared" ref="K38:K42" si="32">F38-I38-(20*12-1)*C38</f>
        <v>29438.84</v>
      </c>
      <c r="L38" s="63">
        <v>2</v>
      </c>
      <c r="M38" s="32">
        <f t="shared" ref="M38:M42" si="33">CEILING((J38-$E$6)/$G$6,1)</f>
        <v>134</v>
      </c>
      <c r="N38" s="66">
        <f t="shared" ref="N38:N42" si="34">CEILING(M38+$J$6,L38)</f>
        <v>24308</v>
      </c>
      <c r="O38" s="32">
        <f t="shared" ref="O38:O42" si="35">FLOOR((K38-$E$6)/$G$6,1)</f>
        <v>300</v>
      </c>
      <c r="P38" s="66">
        <f t="shared" ref="P38:P42" si="36">FLOOR(O38+$J$6,L38)</f>
        <v>24474</v>
      </c>
      <c r="Q38" s="41">
        <f t="shared" si="25"/>
        <v>26565.600000000002</v>
      </c>
      <c r="R38" s="42">
        <f t="shared" si="26"/>
        <v>29434.080000000002</v>
      </c>
      <c r="S38" s="53">
        <f>Q38-J38</f>
        <v>4.2000000000043656</v>
      </c>
      <c r="T38" s="30">
        <f>K38-R38</f>
        <v>4.7599999999983993</v>
      </c>
      <c r="V38" s="2">
        <v>134</v>
      </c>
      <c r="W38" s="2">
        <v>24308</v>
      </c>
      <c r="X38" s="2">
        <v>300</v>
      </c>
      <c r="Y38" s="2">
        <v>24474</v>
      </c>
      <c r="AA38" s="2">
        <f t="shared" si="27"/>
        <v>0</v>
      </c>
      <c r="AB38" s="2">
        <f t="shared" si="28"/>
        <v>0</v>
      </c>
      <c r="AC38" s="2">
        <f t="shared" si="29"/>
        <v>0</v>
      </c>
      <c r="AD38" s="2">
        <f t="shared" si="30"/>
        <v>0</v>
      </c>
    </row>
    <row r="39" spans="2:30" x14ac:dyDescent="0.25">
      <c r="B39" s="33" t="s">
        <v>33</v>
      </c>
      <c r="C39" s="6">
        <v>0.12</v>
      </c>
      <c r="D39" s="9">
        <f t="shared" si="21"/>
        <v>28.799999999999997</v>
      </c>
      <c r="E39" s="7">
        <v>24250</v>
      </c>
      <c r="F39" s="10">
        <v>27500</v>
      </c>
      <c r="G39" s="36">
        <v>50</v>
      </c>
      <c r="H39" s="46">
        <v>32</v>
      </c>
      <c r="I39" s="18">
        <f t="shared" si="22"/>
        <v>1.9000000000000008</v>
      </c>
      <c r="J39" s="17">
        <f t="shared" ref="J39:J41" si="37">E39+I39+20*12*C39/2</f>
        <v>24266.300000000003</v>
      </c>
      <c r="K39" s="36">
        <f t="shared" ref="K39:K41" si="38">F39-I39-(20*12/2-1)*C39</f>
        <v>27483.82</v>
      </c>
      <c r="L39" s="63">
        <v>1</v>
      </c>
      <c r="M39" s="32">
        <f t="shared" si="33"/>
        <v>1</v>
      </c>
      <c r="N39" s="66">
        <f t="shared" si="34"/>
        <v>24175</v>
      </c>
      <c r="O39" s="32">
        <f t="shared" si="35"/>
        <v>187</v>
      </c>
      <c r="P39" s="66">
        <f t="shared" si="36"/>
        <v>24361</v>
      </c>
      <c r="Q39" s="41">
        <f t="shared" si="25"/>
        <v>24267.360000000001</v>
      </c>
      <c r="R39" s="42">
        <f t="shared" si="26"/>
        <v>27481.440000000002</v>
      </c>
      <c r="S39" s="53">
        <f>Q39-J39</f>
        <v>1.0599999999976717</v>
      </c>
      <c r="T39" s="30">
        <f>K39-R39</f>
        <v>2.3799999999973807</v>
      </c>
      <c r="V39" s="2">
        <v>1</v>
      </c>
      <c r="W39" s="2">
        <v>24175</v>
      </c>
      <c r="X39" s="2">
        <v>187</v>
      </c>
      <c r="Y39" s="2">
        <v>24361</v>
      </c>
      <c r="AA39" s="2">
        <f t="shared" si="27"/>
        <v>0</v>
      </c>
      <c r="AB39" s="2">
        <f t="shared" si="28"/>
        <v>0</v>
      </c>
      <c r="AC39" s="2">
        <f t="shared" si="29"/>
        <v>0</v>
      </c>
      <c r="AD39" s="2">
        <f t="shared" si="30"/>
        <v>0</v>
      </c>
    </row>
    <row r="40" spans="2:30" x14ac:dyDescent="0.25">
      <c r="B40" s="33" t="s">
        <v>33</v>
      </c>
      <c r="C40" s="6">
        <v>0.24</v>
      </c>
      <c r="D40" s="9">
        <f t="shared" ref="D40" si="39">C40*12*20</f>
        <v>57.599999999999994</v>
      </c>
      <c r="E40" s="7">
        <v>24250</v>
      </c>
      <c r="F40" s="10">
        <v>27500</v>
      </c>
      <c r="G40" s="36">
        <v>100</v>
      </c>
      <c r="H40" s="70">
        <v>32</v>
      </c>
      <c r="I40" s="18">
        <f t="shared" si="22"/>
        <v>3.8000000000000016</v>
      </c>
      <c r="J40" s="17">
        <f t="shared" ref="J40" si="40">E40+I40+20*12*C40/2</f>
        <v>24282.6</v>
      </c>
      <c r="K40" s="36">
        <f t="shared" ref="K40" si="41">F40-I40-(20*12/2-1)*C40</f>
        <v>27467.64</v>
      </c>
      <c r="L40" s="63">
        <v>2</v>
      </c>
      <c r="M40" s="32">
        <f t="shared" si="33"/>
        <v>2</v>
      </c>
      <c r="N40" s="66">
        <f t="shared" si="34"/>
        <v>24176</v>
      </c>
      <c r="O40" s="32">
        <f t="shared" si="35"/>
        <v>186</v>
      </c>
      <c r="P40" s="66">
        <f t="shared" si="36"/>
        <v>24360</v>
      </c>
      <c r="Q40" s="41">
        <f t="shared" si="25"/>
        <v>24284.640000000003</v>
      </c>
      <c r="R40" s="42">
        <f t="shared" si="26"/>
        <v>27464.160000000003</v>
      </c>
      <c r="S40" s="53">
        <f>Q40-J40</f>
        <v>2.0400000000045111</v>
      </c>
      <c r="T40" s="30">
        <f>K40-R40</f>
        <v>3.4799999999959255</v>
      </c>
      <c r="V40" s="2">
        <v>2</v>
      </c>
      <c r="W40" s="2">
        <v>24176</v>
      </c>
      <c r="X40" s="2">
        <v>186</v>
      </c>
      <c r="Y40" s="2">
        <v>24360</v>
      </c>
      <c r="AA40" s="2">
        <f t="shared" si="27"/>
        <v>0</v>
      </c>
      <c r="AB40" s="2">
        <f t="shared" si="28"/>
        <v>0</v>
      </c>
      <c r="AC40" s="2">
        <f t="shared" si="29"/>
        <v>0</v>
      </c>
      <c r="AD40" s="2">
        <f t="shared" si="30"/>
        <v>0</v>
      </c>
    </row>
    <row r="41" spans="2:30" x14ac:dyDescent="0.25">
      <c r="B41" s="33" t="s">
        <v>34</v>
      </c>
      <c r="C41" s="6">
        <v>0.12</v>
      </c>
      <c r="D41" s="9">
        <f t="shared" si="21"/>
        <v>28.799999999999997</v>
      </c>
      <c r="E41" s="7">
        <v>37000</v>
      </c>
      <c r="F41" s="10">
        <v>40000</v>
      </c>
      <c r="G41" s="36">
        <v>50</v>
      </c>
      <c r="H41" s="46">
        <v>32</v>
      </c>
      <c r="I41" s="18">
        <f t="shared" si="22"/>
        <v>1.9000000000000008</v>
      </c>
      <c r="J41" s="17">
        <f t="shared" si="37"/>
        <v>37016.300000000003</v>
      </c>
      <c r="K41" s="36">
        <f t="shared" si="38"/>
        <v>39983.82</v>
      </c>
      <c r="L41" s="63">
        <v>1</v>
      </c>
      <c r="M41" s="32">
        <f t="shared" si="33"/>
        <v>739</v>
      </c>
      <c r="N41" s="66">
        <f t="shared" si="34"/>
        <v>24913</v>
      </c>
      <c r="O41" s="32">
        <f t="shared" si="35"/>
        <v>910</v>
      </c>
      <c r="P41" s="66">
        <f t="shared" si="36"/>
        <v>25084</v>
      </c>
      <c r="Q41" s="41">
        <f t="shared" si="25"/>
        <v>37020</v>
      </c>
      <c r="R41" s="42">
        <f t="shared" si="26"/>
        <v>39974.880000000005</v>
      </c>
      <c r="S41" s="53">
        <f>Q41-J41</f>
        <v>3.6999999999970896</v>
      </c>
      <c r="T41" s="30">
        <f>K41-R41</f>
        <v>8.9399999999950523</v>
      </c>
      <c r="V41" s="2">
        <v>739</v>
      </c>
      <c r="W41" s="2">
        <v>24913</v>
      </c>
      <c r="X41" s="2">
        <v>910</v>
      </c>
      <c r="Y41" s="2">
        <v>25084</v>
      </c>
      <c r="AA41" s="2">
        <f t="shared" si="27"/>
        <v>0</v>
      </c>
      <c r="AB41" s="2">
        <f t="shared" si="28"/>
        <v>0</v>
      </c>
      <c r="AC41" s="2">
        <f t="shared" si="29"/>
        <v>0</v>
      </c>
      <c r="AD41" s="2">
        <f t="shared" si="30"/>
        <v>0</v>
      </c>
    </row>
    <row r="42" spans="2:30" x14ac:dyDescent="0.25">
      <c r="B42" s="43" t="s">
        <v>34</v>
      </c>
      <c r="C42" s="14">
        <v>0.24</v>
      </c>
      <c r="D42" s="14">
        <f t="shared" si="21"/>
        <v>57.599999999999994</v>
      </c>
      <c r="E42" s="13">
        <v>37000</v>
      </c>
      <c r="F42" s="40">
        <v>40000</v>
      </c>
      <c r="G42" s="37">
        <v>100</v>
      </c>
      <c r="H42" s="71">
        <v>32</v>
      </c>
      <c r="I42" s="20">
        <f t="shared" si="22"/>
        <v>3.8000000000000016</v>
      </c>
      <c r="J42" s="19">
        <f t="shared" si="31"/>
        <v>37061.4</v>
      </c>
      <c r="K42" s="37">
        <f t="shared" si="32"/>
        <v>39938.839999999997</v>
      </c>
      <c r="L42" s="63">
        <v>2</v>
      </c>
      <c r="M42" s="32">
        <f t="shared" si="33"/>
        <v>742</v>
      </c>
      <c r="N42" s="66">
        <f t="shared" si="34"/>
        <v>24916</v>
      </c>
      <c r="O42" s="32">
        <f t="shared" si="35"/>
        <v>907</v>
      </c>
      <c r="P42" s="66">
        <f t="shared" si="36"/>
        <v>25080</v>
      </c>
      <c r="Q42" s="68">
        <f t="shared" si="25"/>
        <v>37071.840000000004</v>
      </c>
      <c r="R42" s="69">
        <f t="shared" si="26"/>
        <v>39905.760000000002</v>
      </c>
      <c r="S42" s="54">
        <f>Q42-J42</f>
        <v>10.440000000002328</v>
      </c>
      <c r="T42" s="55">
        <f>K42-R42</f>
        <v>33.07999999999447</v>
      </c>
      <c r="V42" s="2">
        <v>742</v>
      </c>
      <c r="W42" s="2">
        <v>24916</v>
      </c>
      <c r="X42" s="2">
        <v>907</v>
      </c>
      <c r="Y42" s="2">
        <v>25080</v>
      </c>
      <c r="AA42" s="2">
        <f t="shared" si="27"/>
        <v>0</v>
      </c>
      <c r="AB42" s="2">
        <f t="shared" si="28"/>
        <v>0</v>
      </c>
      <c r="AC42" s="2">
        <f t="shared" si="29"/>
        <v>0</v>
      </c>
      <c r="AD42" s="2">
        <f t="shared" si="30"/>
        <v>0</v>
      </c>
    </row>
    <row r="43" spans="2:30" x14ac:dyDescent="0.25">
      <c r="R43" s="11"/>
      <c r="S43" s="1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Johan Sköld</cp:lastModifiedBy>
  <dcterms:created xsi:type="dcterms:W3CDTF">2017-06-18T03:27:40Z</dcterms:created>
  <dcterms:modified xsi:type="dcterms:W3CDTF">2018-04-05T20:20:55Z</dcterms:modified>
</cp:coreProperties>
</file>